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70\70 00519 25 01\Portal FDE e Compras\"/>
    </mc:Choice>
  </mc:AlternateContent>
  <xr:revisionPtr revIDLastSave="0" documentId="13_ncr:1_{E6E62AF6-D6A5-4465-B929-A195530F205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0" i="2" l="1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91" i="2" l="1"/>
  <c r="G5" i="1"/>
  <c r="G118" i="1" s="1"/>
</calcChain>
</file>

<file path=xl/sharedStrings.xml><?xml version="1.0" encoding="utf-8"?>
<sst xmlns="http://schemas.openxmlformats.org/spreadsheetml/2006/main" count="621" uniqueCount="375">
  <si>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</si>
  <si>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</si>
  <si>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</si>
  <si>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</si>
  <si>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</si>
  <si>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</si>
  <si>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</si>
  <si>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</si>
  <si>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</si>
  <si>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- 70/00519/25/01 - SEI - FDE-SEI - 229.00014691/2025-84 - SIASG - 90291 </t>
  </si>
  <si>
    <t>DATA BASE: - OUTUBRO/2025</t>
  </si>
  <si>
    <t xml:space="preserve">EE DR OLINDO DARTORA  - CAIEIRAS / SP - </t>
  </si>
  <si>
    <t>01.01.001</t>
  </si>
  <si>
    <t>RETIRANDO A VEGETACAO, TRONCOS ATE 5CM DE DIAMETRO E RASPAGEM.</t>
  </si>
  <si>
    <t>M2</t>
  </si>
  <si>
    <t>01.03.004</t>
  </si>
  <si>
    <t>ATERRO COM TRANSPORTE POR CAMINHAO NOS PRIMEIROS 100 M</t>
  </si>
  <si>
    <t>M3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</si>
  <si>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</si>
  <si>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</si>
  <si>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</si>
  <si>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</si>
  <si>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</si>
  <si>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</si>
  <si>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</si>
  <si>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</si>
  <si>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</si>
  <si>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</si>
  <si>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</si>
  <si>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</si>
  <si>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</si>
  <si>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</si>
  <si>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</si>
  <si>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</si>
  <si>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02.02.027</t>
  </si>
  <si>
    <t>BROCA DE CONCRETO DE DIAMETRO 30CM - INCL ARRANQUES</t>
  </si>
  <si>
    <t>M</t>
  </si>
  <si>
    <t>02.02.036</t>
  </si>
  <si>
    <t xml:space="preserve">ESTACAS TIPO STRAUSS DIAM 32CM 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</si>
  <si>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</si>
  <si>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</si>
  <si>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</si>
  <si>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</si>
  <si>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</si>
  <si>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</si>
  <si>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</si>
  <si>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</si>
  <si>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</si>
  <si>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</si>
  <si>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</si>
  <si>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</si>
  <si>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</si>
  <si>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</si>
  <si>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</si>
  <si>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</si>
  <si>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</si>
  <si>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</si>
  <si>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</si>
  <si>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</si>
  <si>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</si>
  <si>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</si>
  <si>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</si>
  <si>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</si>
  <si>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</si>
  <si>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</si>
  <si>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</si>
  <si>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</si>
  <si>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</si>
  <si>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04.01.019</t>
  </si>
  <si>
    <t>ALVENARIA DE TIJOLO LAMINADO A VISTA E=1/2 TIJOLO</t>
  </si>
  <si>
    <t>04.01.072</t>
  </si>
  <si>
    <t>ALVENARIA DE TIJOLO CERAMICO FURADO (BAIANO) ESP.NOM 15 CM</t>
  </si>
  <si>
    <t>04.02.020</t>
  </si>
  <si>
    <t>ELEMENTO VAZADO DE BLOCOS CERAMICOS DE VEDACAO</t>
  </si>
  <si>
    <t>05.01.011</t>
  </si>
  <si>
    <t>PM-21 PORTA DE MADEIRA MACHO/FEMEA P/ PINT. BAT. MADEIRA L=92CM</t>
  </si>
  <si>
    <t>06.01.025</t>
  </si>
  <si>
    <t>CAIXILHOS DE FERRO -BASCULANTES</t>
  </si>
  <si>
    <t>06.02.016</t>
  </si>
  <si>
    <t>PF-16 PORTA EM CHAPA DE FERRO (L=92 CM)</t>
  </si>
  <si>
    <t>06.03.110</t>
  </si>
  <si>
    <t xml:space="preserve">CO-44 GUARDA-CORPO COM GRADIL DE FECHAMENTO H=130CM  AÇO GALVANIZADO COM PINTURA ESMALTE  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</si>
  <si>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</si>
  <si>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</si>
  <si>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</si>
  <si>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</si>
  <si>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</si>
  <si>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</si>
  <si>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</si>
  <si>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</si>
  <si>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</si>
  <si>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</si>
  <si>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08.11.004</t>
  </si>
  <si>
    <t>TUBO DE FERRO FUNDIDO DN 100MM (4) - INCLUSIVE CONEXOES</t>
  </si>
  <si>
    <t>08.11.051</t>
  </si>
  <si>
    <t>TUBO DE PVC REFORÇADO SR JUNTA ELÁSTICA DN 50 INCL CONEXÕES</t>
  </si>
  <si>
    <t>08.11.053</t>
  </si>
  <si>
    <t>TUBO DE PVC REFORÇADO SR JUNTA ELÁSTICA DN 100 INCL CONEXÕES</t>
  </si>
  <si>
    <t>08.12.067</t>
  </si>
  <si>
    <t>GRELHA HEMISFERICA DE FERRO FUNDIDO DN 150MM (6)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</si>
  <si>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</si>
  <si>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</si>
  <si>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</si>
  <si>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</si>
  <si>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</si>
  <si>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</si>
  <si>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</si>
  <si>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</si>
  <si>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</si>
  <si>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</si>
  <si>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</si>
  <si>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</si>
  <si>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</si>
  <si>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</si>
  <si>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</si>
  <si>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</si>
  <si>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</si>
  <si>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</si>
  <si>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</si>
  <si>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</si>
  <si>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</si>
  <si>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11.04.012</t>
  </si>
  <si>
    <t>ISOPOR PARA SUPORTE DE MASTIQUE</t>
  </si>
  <si>
    <t>12.01.001</t>
  </si>
  <si>
    <t>CHAPISCO</t>
  </si>
  <si>
    <t>12.01.006</t>
  </si>
  <si>
    <t>EMBOCO DESEMPENADO</t>
  </si>
  <si>
    <t>12.02.002</t>
  </si>
  <si>
    <t>12.02.006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</si>
  <si>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</si>
  <si>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</si>
  <si>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</si>
  <si>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</si>
  <si>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</si>
  <si>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</si>
  <si>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</si>
  <si>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13.05.022</t>
  </si>
  <si>
    <t>RODAPE PORCELANATO ESMALTADO 7CM</t>
  </si>
  <si>
    <t>13.05.069</t>
  </si>
  <si>
    <t>RODAPE VINILICO DE 7 CM SIMPLES</t>
  </si>
  <si>
    <t>13.06.083</t>
  </si>
  <si>
    <t>SO-23 SOLEIRA DE GRANITO EM NIVEL 1 PEÇA (L=19 A 22CM)</t>
  </si>
  <si>
    <t>14.01.002</t>
  </si>
  <si>
    <t>VIDRO LISO COMUM INCOLOR DE 3MM</t>
  </si>
  <si>
    <t>15.02.005</t>
  </si>
  <si>
    <t>TINTA LATEX ECONOMICA</t>
  </si>
  <si>
    <t>15.02.019</t>
  </si>
  <si>
    <t>ESMALTE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</si>
  <si>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</si>
  <si>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</si>
  <si>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</si>
  <si>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</si>
  <si>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</si>
  <si>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</si>
  <si>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</si>
  <si>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</si>
  <si>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</si>
  <si>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</si>
  <si>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</si>
  <si>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TINTA LATEX STANDARD</t>
  </si>
  <si>
    <t>15.04.009</t>
  </si>
  <si>
    <t>TRATAMENTO DE CONCRETO COM ESTUQUE E LIXAMENTO</t>
  </si>
  <si>
    <t>15.04.013</t>
  </si>
  <si>
    <t>HIDROFUGO A BASE DE SILICONE</t>
  </si>
  <si>
    <t>16.02.018</t>
  </si>
  <si>
    <t>BORRACHA ASSENTADA C/ ARGAMASSA - PISO TATIL DIRECIONAL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</si>
  <si>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</si>
  <si>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</si>
  <si>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</si>
  <si>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</si>
  <si>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CJ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</si>
  <si>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</si>
  <si>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</si>
  <si>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</si>
  <si>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</si>
  <si>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</si>
  <si>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</si>
  <si>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</si>
  <si>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</si>
  <si>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</si>
  <si>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</si>
  <si>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</si>
  <si>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</si>
  <si>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</si>
  <si>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</si>
  <si>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</si>
  <si>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</si>
  <si>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</si>
  <si>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</si>
  <si>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</si>
  <si>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</si>
  <si>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</si>
  <si>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</si>
  <si>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</si>
  <si>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</si>
  <si>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</si>
  <si>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</si>
  <si>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</si>
  <si>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</si>
  <si>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16.13.001</t>
  </si>
  <si>
    <t>16.13.010</t>
  </si>
  <si>
    <t>16.13.015</t>
  </si>
  <si>
    <t>16.13.025</t>
  </si>
  <si>
    <t>LASTRO DE CONCRETO - 5CM</t>
  </si>
  <si>
    <t>16.13.026</t>
  </si>
  <si>
    <t>16.14.006</t>
  </si>
  <si>
    <t>FORMAS DE MADEIRA MACICA</t>
  </si>
  <si>
    <t>16.14.011</t>
  </si>
  <si>
    <t>ACO CA 50 (A OU B) FYK = 500 M PA</t>
  </si>
  <si>
    <t>16.14.012</t>
  </si>
  <si>
    <t>ACO CA 60 (A OU B) FYK = 600 M PA</t>
  </si>
  <si>
    <t>16.14.038</t>
  </si>
  <si>
    <t>CONCRETO DOSADO E LANCADO FCK=25 MPA</t>
  </si>
  <si>
    <t>16.14.055</t>
  </si>
  <si>
    <t>CONCRETO GROUT, PREPARADO NO LOCAL, LANÇADO E ADENSADO</t>
  </si>
  <si>
    <t>16.15.006</t>
  </si>
  <si>
    <t xml:space="preserve">ALVENARIA AUTO PORTANTE BLOCO DE CONCRETO ESTRUTURAL DE 19X19X39 CM CLASSE A  </t>
  </si>
  <si>
    <t>16.15.031</t>
  </si>
  <si>
    <t>IMPERMEABILIZACAO POR CRISTALIZACAO - MUROS DE ARRIMO</t>
  </si>
  <si>
    <t>16.15.034</t>
  </si>
  <si>
    <t>MANTA GEOTÊXTIL NÃO TECIDO AGULHADO 100% POLIESTER, RT 10</t>
  </si>
  <si>
    <t>16.15.041</t>
  </si>
  <si>
    <t>DRENAGEM COM AREIA GROSSA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</si>
  <si>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</si>
  <si>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</si>
  <si>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</si>
  <si>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</si>
  <si>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</si>
  <si>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</si>
  <si>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</si>
  <si>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</si>
  <si>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</si>
  <si>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</si>
  <si>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</si>
  <si>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</si>
  <si>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01.01.031</t>
  </si>
  <si>
    <t xml:space="preserve">CORTE RASO, RECORTE E REMOÇÃO DE ÁRVORES 15CM&lt;DIAM&lt;30CM   </t>
  </si>
  <si>
    <t>01.01.032</t>
  </si>
  <si>
    <t xml:space="preserve">CORTE RASO, RECORTE E REMOÇÃO DE ÁRVORES 30CM&lt;DIAM&lt;45CM   </t>
  </si>
  <si>
    <t>01.01.033</t>
  </si>
  <si>
    <t xml:space="preserve">CORTE RASO, RECORTE E REMOÇÃO DE ÁRVORES  45CM&lt;DIAM&lt;60CM   </t>
  </si>
  <si>
    <t>01.02.001</t>
  </si>
  <si>
    <t>CORTE E ATERRO DENTRO DA OBRA COM TRANSPORTE INTERNO</t>
  </si>
  <si>
    <t>01.08.034</t>
  </si>
  <si>
    <t>01.08.040</t>
  </si>
  <si>
    <t>ENVOLVIMENTO DE DRENOS COM PEDRA BRITADA</t>
  </si>
  <si>
    <t>01.08.041</t>
  </si>
  <si>
    <t>ENVOLVIMENTO DE DRENOS COM AREIA GROSSA</t>
  </si>
  <si>
    <t>02.01.002</t>
  </si>
  <si>
    <t>ESCAVACAO MANUAL - PROFUNDIDADE ALEM DE 1.80 M</t>
  </si>
  <si>
    <t>02.07.001</t>
  </si>
  <si>
    <t>IMPERM RESP ALV EMBAS COM ARGAM CIM-AREIA 1:3 CONTENDO HIDROFUGO</t>
  </si>
  <si>
    <t>02.50.001</t>
  </si>
  <si>
    <t>DEMOLIÇÃO DE CONCRETO SIMPLES (MANUAL)</t>
  </si>
  <si>
    <t>02.50.003</t>
  </si>
  <si>
    <t>DEMOLIÇÃO DE ALVENARIA DE FUNDACÃO (MANUAL)</t>
  </si>
  <si>
    <t>03.50.001</t>
  </si>
  <si>
    <t>DEMOLIÇÃO DE CONCRETO INCLUINDO REVESTIMENTOS (MANUAL)</t>
  </si>
  <si>
    <t>04.01.051</t>
  </si>
  <si>
    <t>ALVENARIA AUTO-PORTANTE: BLOCO CONCRETO ESTRUTURAL DE 19X19X39CM CLASSE B</t>
  </si>
  <si>
    <t>04.01.059</t>
  </si>
  <si>
    <t>VERGA/CINTA EM BLOCO DE CONCRETO CANALETA - 19 CM</t>
  </si>
  <si>
    <t>04.50.001</t>
  </si>
  <si>
    <t>DEMOLIÇÃO DE ALVENARIAS EM GERAL E ELEMENTOS VAZADOS,INCL REVESTIMENTOS</t>
  </si>
  <si>
    <t>06.03.018</t>
  </si>
  <si>
    <t xml:space="preserve">TP-03 TELA DE PROTEÇÃO ARAME GALVANIZADO ONDULADO  - REQUADRO DE FERRO  </t>
  </si>
  <si>
    <t>08.82.056</t>
  </si>
  <si>
    <t>LIMPEZA SIMPLES EM LAJES/CALHAS DE CONCRETO</t>
  </si>
  <si>
    <t>09.04.022</t>
  </si>
  <si>
    <t>QUADRO GERAL - DISJUNTOR TERMO MAGNETICO 3X400A</t>
  </si>
  <si>
    <t>09.04.025</t>
  </si>
  <si>
    <t>QUADRO GERAL - DISJUNTOR TERMO MAGNETICO 3X125A A 3X225A</t>
  </si>
  <si>
    <t>09.04.042</t>
  </si>
  <si>
    <t>QUADRO GERAL-BARRAMENTO DE 100 A</t>
  </si>
  <si>
    <t>09.04.050</t>
  </si>
  <si>
    <t>PLACA DE ACRILICO TRANSPARENTE ESP=5MM PROTECAO A CONTATO ACIDENTAL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</si>
  <si>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</si>
  <si>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</si>
  <si>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</si>
  <si>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</si>
  <si>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09.05.045</t>
  </si>
  <si>
    <t>QUADRO DISTRIBUICAO, DISJ. GERAL 50A P/ 10 A 12 DISJS.</t>
  </si>
  <si>
    <t>09.05.071</t>
  </si>
  <si>
    <t>DISJUNTOR BIPOLAR TERMOMAGNETICO  2X60A A 2X100A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</si>
  <si>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</si>
  <si>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</si>
  <si>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</si>
  <si>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</si>
  <si>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</si>
  <si>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</si>
  <si>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09.52.030</t>
  </si>
  <si>
    <t>REMOCAO DE DISJUNTOR  QUICK-LAG OU BASE P/ FUSIVEL DIAZED EM B.T</t>
  </si>
  <si>
    <t>09.52.039</t>
  </si>
  <si>
    <t>REMOCAO DE BARRAMENTO DE COBRE</t>
  </si>
  <si>
    <t>09.85.060</t>
  </si>
  <si>
    <t>CONDULETE DE 1</t>
  </si>
  <si>
    <t>09.85.064</t>
  </si>
  <si>
    <t>CONDULETE DE 3/4</t>
  </si>
  <si>
    <t>12.02.005</t>
  </si>
  <si>
    <t>EMBOCO</t>
  </si>
  <si>
    <t>12.02.007</t>
  </si>
  <si>
    <t>REBOCO</t>
  </si>
  <si>
    <t>12.80.003</t>
  </si>
  <si>
    <t>CHAPISCO RUSTICO COM PEDRISCO</t>
  </si>
  <si>
    <t>13.02.069</t>
  </si>
  <si>
    <t>PORCELANATO ESMALTADO</t>
  </si>
  <si>
    <t>13.06.084</t>
  </si>
  <si>
    <t>SO-24 - SOLEIRA DE GRANITO RAMPADA DESNIVEL ATE 2CM 2 PEÇAS (L=14 A 17CM)</t>
  </si>
  <si>
    <t>13.50.002</t>
  </si>
  <si>
    <t>DEMOLIÇAO PISO GRANILITE, LADRILHO HIDRAULICO, CERAMICO, CACOS, INCLUSIVE BASE</t>
  </si>
  <si>
    <t>13.50.016</t>
  </si>
  <si>
    <t>DEMOLICAO RODAPES EM GERAL INCLUSIVE ARGAMASSA ASSENTAMENTO</t>
  </si>
  <si>
    <t>13.50.017</t>
  </si>
  <si>
    <t>DEMOLICAO SOLEIRAS EM GERAL INCLUSIVE ARGAMASSA ASSENTAMENTO</t>
  </si>
  <si>
    <t>13.80.021</t>
  </si>
  <si>
    <t>ARGAMASSA DE REGULARIZACAO CIMENTO/AREIA 1:3 E=2,50CM</t>
  </si>
  <si>
    <t>15.02.003</t>
  </si>
  <si>
    <t>MASSA NIVELADORA PARA INTERIOR</t>
  </si>
  <si>
    <t>15.02.018</t>
  </si>
  <si>
    <t>ESMALTE A BASE DE AGUA</t>
  </si>
  <si>
    <t>15.03.028</t>
  </si>
  <si>
    <t>ESMALTE A BASE DE AGUA EM ESQUADRIAS DE FERRO</t>
  </si>
  <si>
    <t>15.03.032</t>
  </si>
  <si>
    <t>PRIMER P/ GALVANIZADOS (GALVIT/SIMILAR) - ESQUADRIAS</t>
  </si>
  <si>
    <t>15.03.035</t>
  </si>
  <si>
    <t>FUNDO ANTI-OXIDANTE EM ESQUADRIAS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</si>
  <si>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</si>
  <si>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</si>
  <si>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</si>
  <si>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</si>
  <si>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16.02.071</t>
  </si>
  <si>
    <t>16.03.001</t>
  </si>
  <si>
    <t>CORTE DE MATO E GRAMA - ROÇAGEM MECANIZADA</t>
  </si>
  <si>
    <t>16.03.006</t>
  </si>
  <si>
    <t xml:space="preserve">GRAMA SAO CARLOS EM PLACAS			  			  </t>
  </si>
  <si>
    <t>16.03.190</t>
  </si>
  <si>
    <t xml:space="preserve">ÁRVORE PEITO DE POMBA H=2,00M (NATIVA PIONEIRA-SP)  </t>
  </si>
  <si>
    <t>16.03.191</t>
  </si>
  <si>
    <t xml:space="preserve">ÁRVORE TÁPIA H=2,00M (NATIVA PIONEIRA-SP)   </t>
  </si>
  <si>
    <t>16.03.192</t>
  </si>
  <si>
    <t xml:space="preserve">ÁRVORE CAPIXINGUI H=2,00M (NATIVA PIONEIRA-SP)  </t>
  </si>
  <si>
    <t>16.03.193</t>
  </si>
  <si>
    <t xml:space="preserve">ÁRVORE INGÁ  H=2,00M (NATIVA PIONEIRA-SP)  </t>
  </si>
  <si>
    <t>16.03.194</t>
  </si>
  <si>
    <t xml:space="preserve">ÁRVORE FUMO BRAVO H=2,00M (NATIVA PIONEIRA-SP)  </t>
  </si>
  <si>
    <t>16.03.195</t>
  </si>
  <si>
    <t xml:space="preserve">ÁRVORE MUTAMBO H=2,00M (NATIVA PIONEIRA-SP)  </t>
  </si>
  <si>
    <t>16.03.196</t>
  </si>
  <si>
    <t xml:space="preserve">ÁRVORE AÇOITA CAVALO  H=2,00M (NATIVA PIONEIRA-SP)  </t>
  </si>
  <si>
    <t>16.03.197</t>
  </si>
  <si>
    <t xml:space="preserve">ÁRVORE PAU POLVORA H=2,00M (NATIVA PIONEIRA-SP)  </t>
  </si>
  <si>
    <t>16.03.465</t>
  </si>
  <si>
    <t xml:space="preserve">PODA DE CONSERVAÇAO / ADEQUAÇAO PARA ARVORES TOPO DA COPA COM  ALTURA SUPERIOR A 10M   </t>
  </si>
  <si>
    <t>16.05.032</t>
  </si>
  <si>
    <t>CA-22 CANALETA DE AGUAS PLUVIAIS EM CONCRETO (30CM)</t>
  </si>
  <si>
    <t>16.05.048</t>
  </si>
  <si>
    <t>TC-11 TAMPA DE CONCRETO PRE-MOLDADA PERF. P/ CANALETA L=35CM</t>
  </si>
  <si>
    <t>16.06.066</t>
  </si>
  <si>
    <t>ANDAIME - TORRE - ALUGUEL MENSAL</t>
  </si>
  <si>
    <t>16.11.025</t>
  </si>
  <si>
    <t>REMOÇÃO DE RESÍDUOS ( PODA / ENTULHO) PARA ÁREA DE TRANSBORDO E TRIAGEM (ATT)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</si>
  <si>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</si>
  <si>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</si>
  <si>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</si>
  <si>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</si>
  <si>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</si>
  <si>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</si>
  <si>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16.80.013</t>
  </si>
  <si>
    <t>PISO DE CONCRETO DESEMPENADO C/ REQUADRO 1.80CM E=6CM</t>
  </si>
  <si>
    <t>16.80.016</t>
  </si>
  <si>
    <t>TELA Q-92 PARA PISO DE CONCRETO</t>
  </si>
  <si>
    <t>16.80.097</t>
  </si>
  <si>
    <t>CAÇAMBA DE 4M3 PARA RETIRADA DE ENTULHO</t>
  </si>
  <si>
    <t>16.80.139</t>
  </si>
  <si>
    <t xml:space="preserve"> DESOBSTRUÇAO COM LIMPEZA MANUAL DE  TUBULAÇAO REDE PLUVIAL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</si>
</sst>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18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116.82</v>
      </c>
      <c r="E6" s="10">
        <v>37.33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2711.6</v>
      </c>
      <c r="E7" s="10">
        <v>3.46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17</v>
      </c>
      <c r="D8" s="10">
        <v>34.549999999999997</v>
      </c>
      <c r="E8" s="10">
        <v>109.87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78.650000000000006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78.650000000000006</v>
      </c>
      <c r="E10" s="10">
        <v>14.46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14.65</v>
      </c>
      <c r="E11" s="10">
        <v>53.81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24.15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625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22</v>
      </c>
      <c r="E14" s="10">
        <v>155.05000000000001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119</v>
      </c>
      <c r="E15" s="10">
        <v>118.32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17</v>
      </c>
      <c r="D16" s="10">
        <v>11.05</v>
      </c>
      <c r="E16" s="10">
        <v>101.63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1</v>
      </c>
      <c r="E17" s="10">
        <v>3812.79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14</v>
      </c>
      <c r="D18" s="10">
        <v>79.400000000000006</v>
      </c>
      <c r="E18" s="10">
        <v>116.45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33</v>
      </c>
      <c r="D19" s="10">
        <v>603</v>
      </c>
      <c r="E19" s="10">
        <v>15.57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33</v>
      </c>
      <c r="D20" s="10">
        <v>23</v>
      </c>
      <c r="E20" s="10">
        <v>15.99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33</v>
      </c>
      <c r="D21" s="10">
        <v>170</v>
      </c>
      <c r="E21" s="10">
        <v>12.29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17</v>
      </c>
      <c r="D22" s="10">
        <v>12.5</v>
      </c>
      <c r="E22" s="10">
        <v>721.03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9.25</v>
      </c>
      <c r="E23" s="10">
        <v>314.06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30.9</v>
      </c>
      <c r="E24" s="10">
        <v>107.77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14</v>
      </c>
      <c r="D25" s="10">
        <v>303</v>
      </c>
      <c r="E25" s="10">
        <v>199.7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47</v>
      </c>
      <c r="C26" s="9" t="s">
        <v>33</v>
      </c>
      <c r="D26" s="10">
        <v>1682</v>
      </c>
      <c r="E26" s="10">
        <v>15.57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49</v>
      </c>
      <c r="C27" s="9" t="s">
        <v>33</v>
      </c>
      <c r="D27" s="10">
        <v>798</v>
      </c>
      <c r="E27" s="10">
        <v>15.99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64.900000000000006</v>
      </c>
      <c r="E28" s="10">
        <v>227.34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64.900000000000006</v>
      </c>
      <c r="E29" s="10">
        <v>259.02999999999997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17</v>
      </c>
      <c r="D30" s="10">
        <v>19.7</v>
      </c>
      <c r="E30" s="10">
        <v>762.04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89.86</v>
      </c>
      <c r="E31" s="10">
        <v>355.78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38.06</v>
      </c>
      <c r="E32" s="10">
        <v>100.33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10.57</v>
      </c>
      <c r="E33" s="10">
        <v>206.87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43</v>
      </c>
      <c r="D34" s="10">
        <v>2</v>
      </c>
      <c r="E34" s="10">
        <v>2935.56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22.32</v>
      </c>
      <c r="E35" s="10">
        <v>1748.39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43</v>
      </c>
      <c r="D36" s="10">
        <v>1</v>
      </c>
      <c r="E36" s="10">
        <v>5457.34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36</v>
      </c>
      <c r="D37" s="10">
        <v>8.1999999999999993</v>
      </c>
      <c r="E37" s="10">
        <v>1418.59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14</v>
      </c>
      <c r="D38" s="10">
        <v>100.04</v>
      </c>
      <c r="E38" s="10">
        <v>26.81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14</v>
      </c>
      <c r="D39" s="10">
        <v>118.04</v>
      </c>
      <c r="E39" s="10">
        <v>135.63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36</v>
      </c>
      <c r="D40" s="10">
        <v>8.1999999999999993</v>
      </c>
      <c r="E40" s="10">
        <v>120.84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43</v>
      </c>
      <c r="D41" s="10">
        <v>1</v>
      </c>
      <c r="E41" s="10">
        <v>763.95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43</v>
      </c>
      <c r="D42" s="10">
        <v>2</v>
      </c>
      <c r="E42" s="10">
        <v>237.96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36</v>
      </c>
      <c r="D43" s="10">
        <v>34</v>
      </c>
      <c r="E43" s="10">
        <v>472.75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36</v>
      </c>
      <c r="D44" s="10">
        <v>2</v>
      </c>
      <c r="E44" s="10">
        <v>72.06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36</v>
      </c>
      <c r="D45" s="10">
        <v>6</v>
      </c>
      <c r="E45" s="10">
        <v>119.01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43</v>
      </c>
      <c r="D46" s="10">
        <v>4</v>
      </c>
      <c r="E46" s="10">
        <v>44.38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43</v>
      </c>
      <c r="D47" s="10">
        <v>4</v>
      </c>
      <c r="E47" s="10">
        <v>30.93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43</v>
      </c>
      <c r="D48" s="10">
        <v>2</v>
      </c>
      <c r="E48" s="10">
        <v>404.99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43</v>
      </c>
      <c r="D49" s="10">
        <v>12</v>
      </c>
      <c r="E49" s="10">
        <v>221.09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43</v>
      </c>
      <c r="D50" s="10">
        <v>4</v>
      </c>
      <c r="E50" s="10">
        <v>176.36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43</v>
      </c>
      <c r="D51" s="10">
        <v>4</v>
      </c>
      <c r="E51" s="10">
        <v>407.17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43</v>
      </c>
      <c r="D52" s="10">
        <v>12</v>
      </c>
      <c r="E52" s="10">
        <v>586.91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43</v>
      </c>
      <c r="D53" s="10">
        <v>16</v>
      </c>
      <c r="E53" s="10">
        <v>334.47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28.8</v>
      </c>
      <c r="E54" s="10">
        <v>78.14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14</v>
      </c>
      <c r="D55" s="10">
        <v>11.52</v>
      </c>
      <c r="E55" s="10">
        <v>43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120</v>
      </c>
      <c r="D56" s="10">
        <v>27360</v>
      </c>
      <c r="E56" s="10">
        <v>0.32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36</v>
      </c>
      <c r="D57" s="10">
        <v>45.2</v>
      </c>
      <c r="E57" s="10">
        <v>9.9499999999999993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14</v>
      </c>
      <c r="D58" s="10">
        <v>139.5</v>
      </c>
      <c r="E58" s="10">
        <v>17.28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14</v>
      </c>
      <c r="D59" s="10">
        <v>139.5</v>
      </c>
      <c r="E59" s="10">
        <v>60.05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124</v>
      </c>
      <c r="C60" s="9" t="s">
        <v>14</v>
      </c>
      <c r="D60" s="10">
        <v>122.92</v>
      </c>
      <c r="E60" s="10">
        <v>9.5399999999999991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126</v>
      </c>
      <c r="C61" s="9" t="s">
        <v>14</v>
      </c>
      <c r="D61" s="10">
        <v>122.92</v>
      </c>
      <c r="E61" s="10">
        <v>60.26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124</v>
      </c>
      <c r="C62" s="9" t="s">
        <v>14</v>
      </c>
      <c r="D62" s="10">
        <v>5.5</v>
      </c>
      <c r="E62" s="10">
        <v>9.5399999999999991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126</v>
      </c>
      <c r="C63" s="9" t="s">
        <v>14</v>
      </c>
      <c r="D63" s="10">
        <v>5.5</v>
      </c>
      <c r="E63" s="10">
        <v>60.05</v>
      </c>
      <c r="F63" s="21"/>
      <c r="G63" s="17">
        <f t="shared" si="0"/>
        <v>0</v>
      </c>
    </row>
    <row r="64" spans="1:7" x14ac:dyDescent="0.25">
      <c r="A64" s="7" t="s">
        <v>131</v>
      </c>
      <c r="B64" s="8" t="s">
        <v>132</v>
      </c>
      <c r="C64" s="9" t="s">
        <v>14</v>
      </c>
      <c r="D64" s="10">
        <v>61.58</v>
      </c>
      <c r="E64" s="10">
        <v>56.11</v>
      </c>
      <c r="F64" s="21"/>
      <c r="G64" s="17">
        <f t="shared" si="0"/>
        <v>0</v>
      </c>
    </row>
    <row r="65" spans="1:7" x14ac:dyDescent="0.25">
      <c r="A65" s="7" t="s">
        <v>133</v>
      </c>
      <c r="B65" s="8" t="s">
        <v>26</v>
      </c>
      <c r="C65" s="9" t="s">
        <v>14</v>
      </c>
      <c r="D65" s="10">
        <v>61.58</v>
      </c>
      <c r="E65" s="10">
        <v>14.46</v>
      </c>
      <c r="F65" s="21"/>
      <c r="G65" s="17">
        <f t="shared" si="0"/>
        <v>0</v>
      </c>
    </row>
    <row r="66" spans="1:7" x14ac:dyDescent="0.25">
      <c r="A66" s="7" t="s">
        <v>134</v>
      </c>
      <c r="B66" s="8" t="s">
        <v>135</v>
      </c>
      <c r="C66" s="9" t="s">
        <v>14</v>
      </c>
      <c r="D66" s="10">
        <v>123.16</v>
      </c>
      <c r="E66" s="10">
        <v>43</v>
      </c>
      <c r="F66" s="21"/>
      <c r="G66" s="17">
        <f t="shared" si="0"/>
        <v>0</v>
      </c>
    </row>
    <row r="67" spans="1:7" x14ac:dyDescent="0.25">
      <c r="A67" s="7" t="s">
        <v>136</v>
      </c>
      <c r="B67" s="8" t="s">
        <v>137</v>
      </c>
      <c r="C67" s="9" t="s">
        <v>36</v>
      </c>
      <c r="D67" s="10">
        <v>76.2</v>
      </c>
      <c r="E67" s="10">
        <v>29.26</v>
      </c>
      <c r="F67" s="21"/>
      <c r="G67" s="17">
        <f t="shared" si="0"/>
        <v>0</v>
      </c>
    </row>
    <row r="68" spans="1:7" x14ac:dyDescent="0.25">
      <c r="A68" s="7" t="s">
        <v>138</v>
      </c>
      <c r="B68" s="8" t="s">
        <v>139</v>
      </c>
      <c r="C68" s="9" t="s">
        <v>36</v>
      </c>
      <c r="D68" s="10">
        <v>123.16</v>
      </c>
      <c r="E68" s="10">
        <v>52.75</v>
      </c>
      <c r="F68" s="21"/>
      <c r="G68" s="17">
        <f t="shared" si="0"/>
        <v>0</v>
      </c>
    </row>
    <row r="69" spans="1:7" x14ac:dyDescent="0.25">
      <c r="A69" s="7" t="s">
        <v>140</v>
      </c>
      <c r="B69" s="8" t="s">
        <v>141</v>
      </c>
      <c r="C69" s="9" t="s">
        <v>36</v>
      </c>
      <c r="D69" s="10">
        <v>3</v>
      </c>
      <c r="E69" s="10">
        <v>251.33</v>
      </c>
      <c r="F69" s="21"/>
      <c r="G69" s="17">
        <f t="shared" ref="G69:G117" si="1">TRUNC(F69*D69,2)</f>
        <v>0</v>
      </c>
    </row>
    <row r="70" spans="1:7" x14ac:dyDescent="0.25">
      <c r="A70" s="7" t="s">
        <v>142</v>
      </c>
      <c r="B70" s="8" t="s">
        <v>143</v>
      </c>
      <c r="C70" s="9" t="s">
        <v>14</v>
      </c>
      <c r="D70" s="10">
        <v>22.32</v>
      </c>
      <c r="E70" s="10">
        <v>153.32</v>
      </c>
      <c r="F70" s="21"/>
      <c r="G70" s="17">
        <f t="shared" si="1"/>
        <v>0</v>
      </c>
    </row>
    <row r="71" spans="1:7" x14ac:dyDescent="0.25">
      <c r="A71" s="7" t="s">
        <v>144</v>
      </c>
      <c r="B71" s="8" t="s">
        <v>145</v>
      </c>
      <c r="C71" s="9" t="s">
        <v>14</v>
      </c>
      <c r="D71" s="10">
        <v>139.5</v>
      </c>
      <c r="E71" s="10">
        <v>44.95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147</v>
      </c>
      <c r="C72" s="9" t="s">
        <v>14</v>
      </c>
      <c r="D72" s="10">
        <v>122.96</v>
      </c>
      <c r="E72" s="10">
        <v>44.76</v>
      </c>
      <c r="F72" s="21"/>
      <c r="G72" s="17">
        <f t="shared" si="1"/>
        <v>0</v>
      </c>
    </row>
    <row r="73" spans="1:7" x14ac:dyDescent="0.25">
      <c r="A73" s="7" t="s">
        <v>148</v>
      </c>
      <c r="B73" s="8" t="s">
        <v>149</v>
      </c>
      <c r="C73" s="9" t="s">
        <v>14</v>
      </c>
      <c r="D73" s="10">
        <v>11.57</v>
      </c>
      <c r="E73" s="10">
        <v>83.65</v>
      </c>
      <c r="F73" s="21"/>
      <c r="G73" s="17">
        <f t="shared" si="1"/>
        <v>0</v>
      </c>
    </row>
    <row r="74" spans="1:7" x14ac:dyDescent="0.25">
      <c r="A74" s="7" t="s">
        <v>150</v>
      </c>
      <c r="B74" s="8" t="s">
        <v>151</v>
      </c>
      <c r="C74" s="9" t="s">
        <v>14</v>
      </c>
      <c r="D74" s="10">
        <v>28.11</v>
      </c>
      <c r="E74" s="10">
        <v>45.37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36</v>
      </c>
      <c r="D75" s="10">
        <v>24.4</v>
      </c>
      <c r="E75" s="10">
        <v>20.66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36</v>
      </c>
      <c r="D76" s="10">
        <v>34</v>
      </c>
      <c r="E76" s="10">
        <v>25.57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36</v>
      </c>
      <c r="D77" s="10">
        <v>4</v>
      </c>
      <c r="E77" s="10">
        <v>23.49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14</v>
      </c>
      <c r="D78" s="10">
        <v>5.5</v>
      </c>
      <c r="E78" s="10">
        <v>36.380000000000003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14</v>
      </c>
      <c r="D79" s="10">
        <v>48.96</v>
      </c>
      <c r="E79" s="10">
        <v>52.23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14</v>
      </c>
      <c r="D80" s="10">
        <v>143.82</v>
      </c>
      <c r="E80" s="10">
        <v>69.92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14</v>
      </c>
      <c r="D81" s="10">
        <v>1.5</v>
      </c>
      <c r="E81" s="10">
        <v>540.74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36</v>
      </c>
      <c r="D82" s="10">
        <v>15</v>
      </c>
      <c r="E82" s="10">
        <v>84.57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169</v>
      </c>
      <c r="C83" s="9" t="s">
        <v>170</v>
      </c>
      <c r="D83" s="10">
        <v>10</v>
      </c>
      <c r="E83" s="10">
        <v>20.92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14</v>
      </c>
      <c r="D84" s="10">
        <v>82.13</v>
      </c>
      <c r="E84" s="10">
        <v>9.33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14</v>
      </c>
      <c r="D85" s="10">
        <v>82.13</v>
      </c>
      <c r="E85" s="10">
        <v>40.97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14</v>
      </c>
      <c r="D86" s="10">
        <v>82.13</v>
      </c>
      <c r="E86" s="10">
        <v>83.32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43</v>
      </c>
      <c r="D87" s="10">
        <v>1</v>
      </c>
      <c r="E87" s="10">
        <v>7097.72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14</v>
      </c>
      <c r="D88" s="10">
        <v>38.880000000000003</v>
      </c>
      <c r="E88" s="10">
        <v>534.88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36</v>
      </c>
      <c r="D89" s="10">
        <v>40</v>
      </c>
      <c r="E89" s="10">
        <v>131.25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14</v>
      </c>
      <c r="D90" s="10">
        <v>32</v>
      </c>
      <c r="E90" s="10">
        <v>5.25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14</v>
      </c>
      <c r="D91" s="10">
        <v>8</v>
      </c>
      <c r="E91" s="10">
        <v>533.98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43</v>
      </c>
      <c r="D92" s="10">
        <v>12</v>
      </c>
      <c r="E92" s="10">
        <v>12.5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43</v>
      </c>
      <c r="D93" s="10">
        <v>6</v>
      </c>
      <c r="E93" s="10">
        <v>6.25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43</v>
      </c>
      <c r="D94" s="10">
        <v>2</v>
      </c>
      <c r="E94" s="10">
        <v>62.5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43</v>
      </c>
      <c r="D95" s="10">
        <v>2</v>
      </c>
      <c r="E95" s="10">
        <v>15.62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43</v>
      </c>
      <c r="D96" s="10">
        <v>2</v>
      </c>
      <c r="E96" s="10">
        <v>16.79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198</v>
      </c>
      <c r="C97" s="9" t="s">
        <v>14</v>
      </c>
      <c r="D97" s="10">
        <v>129.6</v>
      </c>
      <c r="E97" s="10">
        <v>19.22</v>
      </c>
      <c r="F97" s="21"/>
      <c r="G97" s="17">
        <f t="shared" si="1"/>
        <v>0</v>
      </c>
    </row>
    <row r="98" spans="1:7" x14ac:dyDescent="0.25">
      <c r="A98" s="7" t="s">
        <v>199</v>
      </c>
      <c r="B98" s="8" t="s">
        <v>22</v>
      </c>
      <c r="C98" s="9" t="s">
        <v>17</v>
      </c>
      <c r="D98" s="10">
        <v>6.75</v>
      </c>
      <c r="E98" s="10">
        <v>109.87</v>
      </c>
      <c r="F98" s="21"/>
      <c r="G98" s="17">
        <f t="shared" si="1"/>
        <v>0</v>
      </c>
    </row>
    <row r="99" spans="1:7" x14ac:dyDescent="0.25">
      <c r="A99" s="7" t="s">
        <v>200</v>
      </c>
      <c r="B99" s="8" t="s">
        <v>24</v>
      </c>
      <c r="C99" s="9" t="s">
        <v>14</v>
      </c>
      <c r="D99" s="10">
        <v>4.0999999999999996</v>
      </c>
      <c r="E99" s="10">
        <v>10.98</v>
      </c>
      <c r="F99" s="21"/>
      <c r="G99" s="17">
        <f t="shared" si="1"/>
        <v>0</v>
      </c>
    </row>
    <row r="100" spans="1:7" x14ac:dyDescent="0.25">
      <c r="A100" s="7" t="s">
        <v>201</v>
      </c>
      <c r="B100" s="8" t="s">
        <v>30</v>
      </c>
      <c r="C100" s="9" t="s">
        <v>17</v>
      </c>
      <c r="D100" s="10">
        <v>5.3</v>
      </c>
      <c r="E100" s="10">
        <v>96.14</v>
      </c>
      <c r="F100" s="21"/>
      <c r="G100" s="17">
        <f t="shared" si="1"/>
        <v>0</v>
      </c>
    </row>
    <row r="101" spans="1:7" x14ac:dyDescent="0.25">
      <c r="A101" s="7" t="s">
        <v>202</v>
      </c>
      <c r="B101" s="8" t="s">
        <v>203</v>
      </c>
      <c r="C101" s="9" t="s">
        <v>14</v>
      </c>
      <c r="D101" s="10">
        <v>4.0999999999999996</v>
      </c>
      <c r="E101" s="10">
        <v>53.81</v>
      </c>
      <c r="F101" s="21"/>
      <c r="G101" s="17">
        <f t="shared" si="1"/>
        <v>0</v>
      </c>
    </row>
    <row r="102" spans="1:7" x14ac:dyDescent="0.25">
      <c r="A102" s="7" t="s">
        <v>204</v>
      </c>
      <c r="B102" s="8" t="s">
        <v>26</v>
      </c>
      <c r="C102" s="9" t="s">
        <v>14</v>
      </c>
      <c r="D102" s="10">
        <v>4.0999999999999996</v>
      </c>
      <c r="E102" s="10">
        <v>14.46</v>
      </c>
      <c r="F102" s="21"/>
      <c r="G102" s="17">
        <f t="shared" si="1"/>
        <v>0</v>
      </c>
    </row>
    <row r="103" spans="1:7" x14ac:dyDescent="0.25">
      <c r="A103" s="7" t="s">
        <v>205</v>
      </c>
      <c r="B103" s="8" t="s">
        <v>206</v>
      </c>
      <c r="C103" s="9" t="s">
        <v>14</v>
      </c>
      <c r="D103" s="10">
        <v>14.3</v>
      </c>
      <c r="E103" s="10">
        <v>166.74</v>
      </c>
      <c r="F103" s="21"/>
      <c r="G103" s="17">
        <f t="shared" si="1"/>
        <v>0</v>
      </c>
    </row>
    <row r="104" spans="1:7" x14ac:dyDescent="0.25">
      <c r="A104" s="7" t="s">
        <v>207</v>
      </c>
      <c r="B104" s="8" t="s">
        <v>208</v>
      </c>
      <c r="C104" s="9" t="s">
        <v>33</v>
      </c>
      <c r="D104" s="10">
        <v>250</v>
      </c>
      <c r="E104" s="10">
        <v>15.57</v>
      </c>
      <c r="F104" s="21"/>
      <c r="G104" s="17">
        <f t="shared" si="1"/>
        <v>0</v>
      </c>
    </row>
    <row r="105" spans="1:7" x14ac:dyDescent="0.25">
      <c r="A105" s="7" t="s">
        <v>209</v>
      </c>
      <c r="B105" s="8" t="s">
        <v>210</v>
      </c>
      <c r="C105" s="9" t="s">
        <v>33</v>
      </c>
      <c r="D105" s="10">
        <v>20</v>
      </c>
      <c r="E105" s="10">
        <v>15.99</v>
      </c>
      <c r="F105" s="21"/>
      <c r="G105" s="17">
        <f t="shared" si="1"/>
        <v>0</v>
      </c>
    </row>
    <row r="106" spans="1:7" x14ac:dyDescent="0.25">
      <c r="A106" s="7" t="s">
        <v>211</v>
      </c>
      <c r="B106" s="8" t="s">
        <v>212</v>
      </c>
      <c r="C106" s="9" t="s">
        <v>17</v>
      </c>
      <c r="D106" s="10">
        <v>1.8</v>
      </c>
      <c r="E106" s="10">
        <v>721.03</v>
      </c>
      <c r="F106" s="21"/>
      <c r="G106" s="17">
        <f t="shared" si="1"/>
        <v>0</v>
      </c>
    </row>
    <row r="107" spans="1:7" x14ac:dyDescent="0.25">
      <c r="A107" s="7" t="s">
        <v>213</v>
      </c>
      <c r="B107" s="8" t="s">
        <v>214</v>
      </c>
      <c r="C107" s="9" t="s">
        <v>17</v>
      </c>
      <c r="D107" s="10">
        <v>0.4</v>
      </c>
      <c r="E107" s="10">
        <v>726.2</v>
      </c>
      <c r="F107" s="21"/>
      <c r="G107" s="17">
        <f t="shared" si="1"/>
        <v>0</v>
      </c>
    </row>
    <row r="108" spans="1:7" x14ac:dyDescent="0.25">
      <c r="A108" s="7" t="s">
        <v>215</v>
      </c>
      <c r="B108" s="8" t="s">
        <v>216</v>
      </c>
      <c r="C108" s="9" t="s">
        <v>14</v>
      </c>
      <c r="D108" s="10">
        <v>5.7</v>
      </c>
      <c r="E108" s="10">
        <v>176.57</v>
      </c>
      <c r="F108" s="21"/>
      <c r="G108" s="17">
        <f t="shared" si="1"/>
        <v>0</v>
      </c>
    </row>
    <row r="109" spans="1:7" x14ac:dyDescent="0.25">
      <c r="A109" s="7" t="s">
        <v>217</v>
      </c>
      <c r="B109" s="8" t="s">
        <v>218</v>
      </c>
      <c r="C109" s="9" t="s">
        <v>14</v>
      </c>
      <c r="D109" s="10">
        <v>7.5</v>
      </c>
      <c r="E109" s="10">
        <v>15.35</v>
      </c>
      <c r="F109" s="21"/>
      <c r="G109" s="17">
        <f t="shared" si="1"/>
        <v>0</v>
      </c>
    </row>
    <row r="110" spans="1:7" x14ac:dyDescent="0.25">
      <c r="A110" s="7" t="s">
        <v>219</v>
      </c>
      <c r="B110" s="8" t="s">
        <v>220</v>
      </c>
      <c r="C110" s="9" t="s">
        <v>14</v>
      </c>
      <c r="D110" s="10">
        <v>15.25</v>
      </c>
      <c r="E110" s="10">
        <v>28.4</v>
      </c>
      <c r="F110" s="21"/>
      <c r="G110" s="17">
        <f t="shared" si="1"/>
        <v>0</v>
      </c>
    </row>
    <row r="111" spans="1:7" x14ac:dyDescent="0.25">
      <c r="A111" s="7" t="s">
        <v>221</v>
      </c>
      <c r="B111" s="8" t="s">
        <v>222</v>
      </c>
      <c r="C111" s="9" t="s">
        <v>17</v>
      </c>
      <c r="D111" s="10">
        <v>1</v>
      </c>
      <c r="E111" s="10">
        <v>286.85000000000002</v>
      </c>
      <c r="F111" s="21"/>
      <c r="G111" s="17">
        <f t="shared" si="1"/>
        <v>0</v>
      </c>
    </row>
    <row r="112" spans="1:7" x14ac:dyDescent="0.25">
      <c r="A112" s="7" t="s">
        <v>223</v>
      </c>
      <c r="B112" s="8" t="s">
        <v>224</v>
      </c>
      <c r="C112" s="9" t="s">
        <v>43</v>
      </c>
      <c r="D112" s="10">
        <v>2</v>
      </c>
      <c r="E112" s="10">
        <v>120.8</v>
      </c>
      <c r="F112" s="21"/>
      <c r="G112" s="17">
        <f t="shared" si="1"/>
        <v>0</v>
      </c>
    </row>
    <row r="113" spans="1:7" x14ac:dyDescent="0.25">
      <c r="A113" s="7" t="s">
        <v>225</v>
      </c>
      <c r="B113" s="8" t="s">
        <v>226</v>
      </c>
      <c r="C113" s="9" t="s">
        <v>43</v>
      </c>
      <c r="D113" s="10">
        <v>4</v>
      </c>
      <c r="E113" s="10">
        <v>179.32</v>
      </c>
      <c r="F113" s="21"/>
      <c r="G113" s="17">
        <f t="shared" si="1"/>
        <v>0</v>
      </c>
    </row>
    <row r="114" spans="1:7" x14ac:dyDescent="0.25">
      <c r="A114" s="7" t="s">
        <v>227</v>
      </c>
      <c r="B114" s="8" t="s">
        <v>228</v>
      </c>
      <c r="C114" s="9" t="s">
        <v>43</v>
      </c>
      <c r="D114" s="10">
        <v>2</v>
      </c>
      <c r="E114" s="10">
        <v>329.9</v>
      </c>
      <c r="F114" s="21"/>
      <c r="G114" s="17">
        <f t="shared" si="1"/>
        <v>0</v>
      </c>
    </row>
    <row r="115" spans="1:7" x14ac:dyDescent="0.25">
      <c r="A115" s="7" t="s">
        <v>229</v>
      </c>
      <c r="B115" s="8" t="s">
        <v>230</v>
      </c>
      <c r="C115" s="9" t="s">
        <v>43</v>
      </c>
      <c r="D115" s="10">
        <v>2</v>
      </c>
      <c r="E115" s="10">
        <v>480.67</v>
      </c>
      <c r="F115" s="21"/>
      <c r="G115" s="17">
        <f t="shared" si="1"/>
        <v>0</v>
      </c>
    </row>
    <row r="116" spans="1:7" x14ac:dyDescent="0.25">
      <c r="A116" s="7" t="s">
        <v>231</v>
      </c>
      <c r="B116" s="8" t="s">
        <v>232</v>
      </c>
      <c r="C116" s="9" t="s">
        <v>43</v>
      </c>
      <c r="D116" s="10">
        <v>2</v>
      </c>
      <c r="E116" s="10">
        <v>254.78</v>
      </c>
      <c r="F116" s="21"/>
      <c r="G116" s="17">
        <f t="shared" si="1"/>
        <v>0</v>
      </c>
    </row>
    <row r="117" spans="1:7" x14ac:dyDescent="0.25">
      <c r="A117" s="7" t="s">
        <v>233</v>
      </c>
      <c r="B117" s="8" t="s">
        <v>234</v>
      </c>
      <c r="C117" s="9" t="s">
        <v>43</v>
      </c>
      <c r="D117" s="10">
        <v>1</v>
      </c>
      <c r="E117" s="10">
        <v>579.48</v>
      </c>
      <c r="F117" s="21"/>
      <c r="G117" s="17">
        <f t="shared" si="1"/>
        <v>0</v>
      </c>
    </row>
    <row r="118" spans="1:7" x14ac:dyDescent="0.25">
      <c r="A118" s="7"/>
      <c r="B118" s="8"/>
      <c r="C118" s="9"/>
      <c r="D118" s="10"/>
      <c r="E118" s="10"/>
      <c r="F118" s="11" t="s">
        <v>8</v>
      </c>
      <c r="G118" s="12">
        <f>SUM(G5:G117)</f>
        <v>0</v>
      </c>
    </row>
  </sheetData>
  <sheetProtection algorithmName="SHA-512" hashValue="tFIx+vKGdKif/5rJUA//jHJaYu1c/qHOPfnLusXumP8WtSyHgHtCHNHdcAj5/OK74qrUqyc4uCgBzAJv74Caaw==" saltValue="+cUJkm9JCgMXYFtqATWKSg==" spinCount="100000" sheet="1" objects="1" scenarios="1"/>
  <conditionalFormatting sqref="F5:F117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91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280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235</v>
      </c>
      <c r="B6" s="8" t="s">
        <v>236</v>
      </c>
      <c r="C6" s="9" t="s">
        <v>43</v>
      </c>
      <c r="D6" s="10">
        <v>2</v>
      </c>
      <c r="E6" s="10">
        <v>749.37</v>
      </c>
      <c r="F6" s="21"/>
      <c r="G6" s="17">
        <f t="shared" si="0"/>
        <v>0</v>
      </c>
    </row>
    <row r="7" spans="1:7" x14ac:dyDescent="0.25">
      <c r="A7" s="7" t="s">
        <v>237</v>
      </c>
      <c r="B7" s="8" t="s">
        <v>238</v>
      </c>
      <c r="C7" s="9" t="s">
        <v>43</v>
      </c>
      <c r="D7" s="10">
        <v>3</v>
      </c>
      <c r="E7" s="10">
        <v>2904.58</v>
      </c>
      <c r="F7" s="21"/>
      <c r="G7" s="17">
        <f t="shared" si="0"/>
        <v>0</v>
      </c>
    </row>
    <row r="8" spans="1:7" x14ac:dyDescent="0.25">
      <c r="A8" s="7" t="s">
        <v>239</v>
      </c>
      <c r="B8" s="8" t="s">
        <v>240</v>
      </c>
      <c r="C8" s="9" t="s">
        <v>43</v>
      </c>
      <c r="D8" s="10">
        <v>3</v>
      </c>
      <c r="E8" s="10">
        <v>4363.58</v>
      </c>
      <c r="F8" s="21"/>
      <c r="G8" s="17">
        <f t="shared" si="0"/>
        <v>0</v>
      </c>
    </row>
    <row r="9" spans="1:7" x14ac:dyDescent="0.25">
      <c r="A9" s="7" t="s">
        <v>241</v>
      </c>
      <c r="B9" s="8" t="s">
        <v>242</v>
      </c>
      <c r="C9" s="9" t="s">
        <v>17</v>
      </c>
      <c r="D9" s="10">
        <v>110</v>
      </c>
      <c r="E9" s="10">
        <v>68.67</v>
      </c>
      <c r="F9" s="21"/>
      <c r="G9" s="17">
        <f t="shared" si="0"/>
        <v>0</v>
      </c>
    </row>
    <row r="10" spans="1:7" x14ac:dyDescent="0.25">
      <c r="A10" s="7" t="s">
        <v>243</v>
      </c>
      <c r="B10" s="8" t="s">
        <v>220</v>
      </c>
      <c r="C10" s="9" t="s">
        <v>14</v>
      </c>
      <c r="D10" s="10">
        <v>48</v>
      </c>
      <c r="E10" s="10">
        <v>24.99</v>
      </c>
      <c r="F10" s="21"/>
      <c r="G10" s="17">
        <f t="shared" si="0"/>
        <v>0</v>
      </c>
    </row>
    <row r="11" spans="1:7" x14ac:dyDescent="0.25">
      <c r="A11" s="7" t="s">
        <v>244</v>
      </c>
      <c r="B11" s="8" t="s">
        <v>245</v>
      </c>
      <c r="C11" s="9" t="s">
        <v>17</v>
      </c>
      <c r="D11" s="10">
        <v>4</v>
      </c>
      <c r="E11" s="10">
        <v>275.64</v>
      </c>
      <c r="F11" s="21"/>
      <c r="G11" s="17">
        <f t="shared" si="0"/>
        <v>0</v>
      </c>
    </row>
    <row r="12" spans="1:7" x14ac:dyDescent="0.25">
      <c r="A12" s="7" t="s">
        <v>246</v>
      </c>
      <c r="B12" s="8" t="s">
        <v>247</v>
      </c>
      <c r="C12" s="9" t="s">
        <v>17</v>
      </c>
      <c r="D12" s="10">
        <v>4</v>
      </c>
      <c r="E12" s="10">
        <v>286.85000000000002</v>
      </c>
      <c r="F12" s="21"/>
      <c r="G12" s="17">
        <f t="shared" si="0"/>
        <v>0</v>
      </c>
    </row>
    <row r="13" spans="1:7" x14ac:dyDescent="0.25">
      <c r="A13" s="7" t="s">
        <v>21</v>
      </c>
      <c r="B13" s="8" t="s">
        <v>22</v>
      </c>
      <c r="C13" s="9" t="s">
        <v>17</v>
      </c>
      <c r="D13" s="10">
        <v>30</v>
      </c>
      <c r="E13" s="10">
        <v>109.87</v>
      </c>
      <c r="F13" s="21"/>
      <c r="G13" s="17">
        <f t="shared" si="0"/>
        <v>0</v>
      </c>
    </row>
    <row r="14" spans="1:7" x14ac:dyDescent="0.25">
      <c r="A14" s="7" t="s">
        <v>248</v>
      </c>
      <c r="B14" s="8" t="s">
        <v>249</v>
      </c>
      <c r="C14" s="9" t="s">
        <v>17</v>
      </c>
      <c r="D14" s="10">
        <v>0.49</v>
      </c>
      <c r="E14" s="10">
        <v>123.61</v>
      </c>
      <c r="F14" s="21"/>
      <c r="G14" s="17">
        <f t="shared" si="0"/>
        <v>0</v>
      </c>
    </row>
    <row r="15" spans="1:7" x14ac:dyDescent="0.25">
      <c r="A15" s="7" t="s">
        <v>23</v>
      </c>
      <c r="B15" s="8" t="s">
        <v>24</v>
      </c>
      <c r="C15" s="9" t="s">
        <v>14</v>
      </c>
      <c r="D15" s="10">
        <v>20</v>
      </c>
      <c r="E15" s="10">
        <v>10.98</v>
      </c>
      <c r="F15" s="21"/>
      <c r="G15" s="17">
        <f t="shared" si="0"/>
        <v>0</v>
      </c>
    </row>
    <row r="16" spans="1:7" x14ac:dyDescent="0.25">
      <c r="A16" s="7" t="s">
        <v>27</v>
      </c>
      <c r="B16" s="8" t="s">
        <v>28</v>
      </c>
      <c r="C16" s="9" t="s">
        <v>14</v>
      </c>
      <c r="D16" s="10">
        <v>20</v>
      </c>
      <c r="E16" s="10">
        <v>53.81</v>
      </c>
      <c r="F16" s="21"/>
      <c r="G16" s="17">
        <f t="shared" si="0"/>
        <v>0</v>
      </c>
    </row>
    <row r="17" spans="1:7" x14ac:dyDescent="0.25">
      <c r="A17" s="7" t="s">
        <v>29</v>
      </c>
      <c r="B17" s="8" t="s">
        <v>30</v>
      </c>
      <c r="C17" s="9" t="s">
        <v>17</v>
      </c>
      <c r="D17" s="10">
        <v>22</v>
      </c>
      <c r="E17" s="10">
        <v>82.4</v>
      </c>
      <c r="F17" s="21"/>
      <c r="G17" s="17">
        <f t="shared" si="0"/>
        <v>0</v>
      </c>
    </row>
    <row r="18" spans="1:7" x14ac:dyDescent="0.25">
      <c r="A18" s="7" t="s">
        <v>34</v>
      </c>
      <c r="B18" s="8" t="s">
        <v>35</v>
      </c>
      <c r="C18" s="9" t="s">
        <v>36</v>
      </c>
      <c r="D18" s="10">
        <v>56</v>
      </c>
      <c r="E18" s="10">
        <v>155.05000000000001</v>
      </c>
      <c r="F18" s="21"/>
      <c r="G18" s="17">
        <f t="shared" si="0"/>
        <v>0</v>
      </c>
    </row>
    <row r="19" spans="1:7" x14ac:dyDescent="0.25">
      <c r="A19" s="7" t="s">
        <v>44</v>
      </c>
      <c r="B19" s="8" t="s">
        <v>45</v>
      </c>
      <c r="C19" s="9" t="s">
        <v>14</v>
      </c>
      <c r="D19" s="10">
        <v>55.36</v>
      </c>
      <c r="E19" s="10">
        <v>116.45</v>
      </c>
      <c r="F19" s="21"/>
      <c r="G19" s="17">
        <f t="shared" si="0"/>
        <v>0</v>
      </c>
    </row>
    <row r="20" spans="1:7" x14ac:dyDescent="0.25">
      <c r="A20" s="7" t="s">
        <v>46</v>
      </c>
      <c r="B20" s="8" t="s">
        <v>47</v>
      </c>
      <c r="C20" s="9" t="s">
        <v>33</v>
      </c>
      <c r="D20" s="10">
        <v>826.3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48</v>
      </c>
      <c r="B21" s="8" t="s">
        <v>49</v>
      </c>
      <c r="C21" s="9" t="s">
        <v>33</v>
      </c>
      <c r="D21" s="10">
        <v>76.900000000000006</v>
      </c>
      <c r="E21" s="10">
        <v>15.99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17</v>
      </c>
      <c r="D22" s="10">
        <v>7.2</v>
      </c>
      <c r="E22" s="10">
        <v>721.03</v>
      </c>
      <c r="F22" s="21"/>
      <c r="G22" s="17">
        <f t="shared" si="0"/>
        <v>0</v>
      </c>
    </row>
    <row r="23" spans="1:7" x14ac:dyDescent="0.25">
      <c r="A23" s="7" t="s">
        <v>250</v>
      </c>
      <c r="B23" s="8" t="s">
        <v>251</v>
      </c>
      <c r="C23" s="9" t="s">
        <v>14</v>
      </c>
      <c r="D23" s="10">
        <v>80</v>
      </c>
      <c r="E23" s="10">
        <v>80.37</v>
      </c>
      <c r="F23" s="21"/>
      <c r="G23" s="17">
        <f t="shared" si="0"/>
        <v>0</v>
      </c>
    </row>
    <row r="24" spans="1:7" x14ac:dyDescent="0.25">
      <c r="A24" s="7" t="s">
        <v>252</v>
      </c>
      <c r="B24" s="8" t="s">
        <v>253</v>
      </c>
      <c r="C24" s="9" t="s">
        <v>17</v>
      </c>
      <c r="D24" s="10">
        <v>6.48</v>
      </c>
      <c r="E24" s="10">
        <v>302.16000000000003</v>
      </c>
      <c r="F24" s="21"/>
      <c r="G24" s="17">
        <f t="shared" si="0"/>
        <v>0</v>
      </c>
    </row>
    <row r="25" spans="1:7" x14ac:dyDescent="0.25">
      <c r="A25" s="7" t="s">
        <v>254</v>
      </c>
      <c r="B25" s="8" t="s">
        <v>255</v>
      </c>
      <c r="C25" s="9" t="s">
        <v>17</v>
      </c>
      <c r="D25" s="10">
        <v>4.32</v>
      </c>
      <c r="E25" s="10">
        <v>164.81</v>
      </c>
      <c r="F25" s="21"/>
      <c r="G25" s="17">
        <f t="shared" si="0"/>
        <v>0</v>
      </c>
    </row>
    <row r="26" spans="1:7" x14ac:dyDescent="0.25">
      <c r="A26" s="7" t="s">
        <v>256</v>
      </c>
      <c r="B26" s="8" t="s">
        <v>257</v>
      </c>
      <c r="C26" s="9" t="s">
        <v>17</v>
      </c>
      <c r="D26" s="10">
        <v>5.13</v>
      </c>
      <c r="E26" s="10">
        <v>549.39</v>
      </c>
      <c r="F26" s="21"/>
      <c r="G26" s="17">
        <f t="shared" si="0"/>
        <v>0</v>
      </c>
    </row>
    <row r="27" spans="1:7" x14ac:dyDescent="0.25">
      <c r="A27" s="7" t="s">
        <v>258</v>
      </c>
      <c r="B27" s="8" t="s">
        <v>259</v>
      </c>
      <c r="C27" s="9" t="s">
        <v>14</v>
      </c>
      <c r="D27" s="10">
        <v>40</v>
      </c>
      <c r="E27" s="10">
        <v>167.77</v>
      </c>
      <c r="F27" s="21"/>
      <c r="G27" s="17">
        <f t="shared" si="0"/>
        <v>0</v>
      </c>
    </row>
    <row r="28" spans="1:7" x14ac:dyDescent="0.25">
      <c r="A28" s="7" t="s">
        <v>260</v>
      </c>
      <c r="B28" s="8" t="s">
        <v>261</v>
      </c>
      <c r="C28" s="9" t="s">
        <v>36</v>
      </c>
      <c r="D28" s="10">
        <v>80</v>
      </c>
      <c r="E28" s="10">
        <v>62.2</v>
      </c>
      <c r="F28" s="21"/>
      <c r="G28" s="17">
        <f t="shared" si="0"/>
        <v>0</v>
      </c>
    </row>
    <row r="29" spans="1:7" x14ac:dyDescent="0.25">
      <c r="A29" s="7" t="s">
        <v>262</v>
      </c>
      <c r="B29" s="8" t="s">
        <v>263</v>
      </c>
      <c r="C29" s="9" t="s">
        <v>17</v>
      </c>
      <c r="D29" s="10">
        <v>22.26</v>
      </c>
      <c r="E29" s="10">
        <v>127.13</v>
      </c>
      <c r="F29" s="21"/>
      <c r="G29" s="17">
        <f t="shared" si="0"/>
        <v>0</v>
      </c>
    </row>
    <row r="30" spans="1:7" x14ac:dyDescent="0.25">
      <c r="A30" s="7" t="s">
        <v>264</v>
      </c>
      <c r="B30" s="8" t="s">
        <v>265</v>
      </c>
      <c r="C30" s="9" t="s">
        <v>14</v>
      </c>
      <c r="D30" s="10">
        <v>43.2</v>
      </c>
      <c r="E30" s="10">
        <v>648.76</v>
      </c>
      <c r="F30" s="21"/>
      <c r="G30" s="17">
        <f t="shared" si="0"/>
        <v>0</v>
      </c>
    </row>
    <row r="31" spans="1:7" x14ac:dyDescent="0.25">
      <c r="A31" s="7" t="s">
        <v>96</v>
      </c>
      <c r="B31" s="8" t="s">
        <v>97</v>
      </c>
      <c r="C31" s="9" t="s">
        <v>36</v>
      </c>
      <c r="D31" s="10">
        <v>2</v>
      </c>
      <c r="E31" s="10">
        <v>119.01</v>
      </c>
      <c r="F31" s="21"/>
      <c r="G31" s="17">
        <f t="shared" si="0"/>
        <v>0</v>
      </c>
    </row>
    <row r="32" spans="1:7" x14ac:dyDescent="0.25">
      <c r="A32" s="7" t="s">
        <v>266</v>
      </c>
      <c r="B32" s="8" t="s">
        <v>267</v>
      </c>
      <c r="C32" s="9" t="s">
        <v>14</v>
      </c>
      <c r="D32" s="10">
        <v>64</v>
      </c>
      <c r="E32" s="10">
        <v>12.36</v>
      </c>
      <c r="F32" s="21"/>
      <c r="G32" s="17">
        <f t="shared" si="0"/>
        <v>0</v>
      </c>
    </row>
    <row r="33" spans="1:7" x14ac:dyDescent="0.25">
      <c r="A33" s="7" t="s">
        <v>268</v>
      </c>
      <c r="B33" s="8" t="s">
        <v>269</v>
      </c>
      <c r="C33" s="9" t="s">
        <v>43</v>
      </c>
      <c r="D33" s="10">
        <v>1</v>
      </c>
      <c r="E33" s="10">
        <v>1679.51</v>
      </c>
      <c r="F33" s="21"/>
      <c r="G33" s="17">
        <f t="shared" si="0"/>
        <v>0</v>
      </c>
    </row>
    <row r="34" spans="1:7" x14ac:dyDescent="0.25">
      <c r="A34" s="7" t="s">
        <v>270</v>
      </c>
      <c r="B34" s="8" t="s">
        <v>271</v>
      </c>
      <c r="C34" s="9" t="s">
        <v>43</v>
      </c>
      <c r="D34" s="10">
        <v>7</v>
      </c>
      <c r="E34" s="10">
        <v>578.87</v>
      </c>
      <c r="F34" s="21"/>
      <c r="G34" s="17">
        <f t="shared" si="0"/>
        <v>0</v>
      </c>
    </row>
    <row r="35" spans="1:7" x14ac:dyDescent="0.25">
      <c r="A35" s="7" t="s">
        <v>272</v>
      </c>
      <c r="B35" s="8" t="s">
        <v>273</v>
      </c>
      <c r="C35" s="9" t="s">
        <v>36</v>
      </c>
      <c r="D35" s="10">
        <v>2</v>
      </c>
      <c r="E35" s="10">
        <v>47.81</v>
      </c>
      <c r="F35" s="21"/>
      <c r="G35" s="17">
        <f t="shared" si="0"/>
        <v>0</v>
      </c>
    </row>
    <row r="36" spans="1:7" x14ac:dyDescent="0.25">
      <c r="A36" s="7" t="s">
        <v>274</v>
      </c>
      <c r="B36" s="8" t="s">
        <v>275</v>
      </c>
      <c r="C36" s="9" t="s">
        <v>14</v>
      </c>
      <c r="D36" s="10">
        <v>1</v>
      </c>
      <c r="E36" s="10">
        <v>375.31</v>
      </c>
      <c r="F36" s="21"/>
      <c r="G36" s="17">
        <f t="shared" si="0"/>
        <v>0</v>
      </c>
    </row>
    <row r="37" spans="1:7" x14ac:dyDescent="0.25">
      <c r="A37" s="7" t="s">
        <v>276</v>
      </c>
      <c r="B37" s="8" t="s">
        <v>277</v>
      </c>
      <c r="C37" s="9" t="s">
        <v>36</v>
      </c>
      <c r="D37" s="10">
        <v>60</v>
      </c>
      <c r="E37" s="10">
        <v>63.73</v>
      </c>
      <c r="F37" s="21"/>
      <c r="G37" s="17">
        <f t="shared" si="0"/>
        <v>0</v>
      </c>
    </row>
    <row r="38" spans="1:7" x14ac:dyDescent="0.25">
      <c r="A38" s="7" t="s">
        <v>278</v>
      </c>
      <c r="B38" s="8" t="s">
        <v>279</v>
      </c>
      <c r="C38" s="9" t="s">
        <v>36</v>
      </c>
      <c r="D38" s="10">
        <v>60</v>
      </c>
      <c r="E38" s="10">
        <v>76.94</v>
      </c>
      <c r="F38" s="21"/>
      <c r="G38" s="17">
        <f t="shared" si="0"/>
        <v>0</v>
      </c>
    </row>
    <row r="39" spans="1:7" x14ac:dyDescent="0.25">
      <c r="A39" s="7" t="s">
        <v>280</v>
      </c>
      <c r="B39" s="8" t="s">
        <v>281</v>
      </c>
      <c r="C39" s="9" t="s">
        <v>43</v>
      </c>
      <c r="D39" s="10">
        <v>1</v>
      </c>
      <c r="E39" s="10">
        <v>505.97</v>
      </c>
      <c r="F39" s="21"/>
      <c r="G39" s="17">
        <f t="shared" si="0"/>
        <v>0</v>
      </c>
    </row>
    <row r="40" spans="1:7" x14ac:dyDescent="0.25">
      <c r="A40" s="7" t="s">
        <v>282</v>
      </c>
      <c r="B40" s="8" t="s">
        <v>283</v>
      </c>
      <c r="C40" s="9" t="s">
        <v>43</v>
      </c>
      <c r="D40" s="10">
        <v>12</v>
      </c>
      <c r="E40" s="10">
        <v>144.88999999999999</v>
      </c>
      <c r="F40" s="21"/>
      <c r="G40" s="17">
        <f t="shared" si="0"/>
        <v>0</v>
      </c>
    </row>
    <row r="41" spans="1:7" x14ac:dyDescent="0.25">
      <c r="A41" s="7" t="s">
        <v>284</v>
      </c>
      <c r="B41" s="8" t="s">
        <v>285</v>
      </c>
      <c r="C41" s="9" t="s">
        <v>36</v>
      </c>
      <c r="D41" s="10">
        <v>510</v>
      </c>
      <c r="E41" s="10">
        <v>5.72</v>
      </c>
      <c r="F41" s="21"/>
      <c r="G41" s="17">
        <f t="shared" si="0"/>
        <v>0</v>
      </c>
    </row>
    <row r="42" spans="1:7" x14ac:dyDescent="0.25">
      <c r="A42" s="7" t="s">
        <v>286</v>
      </c>
      <c r="B42" s="8" t="s">
        <v>287</v>
      </c>
      <c r="C42" s="9" t="s">
        <v>36</v>
      </c>
      <c r="D42" s="10">
        <v>85</v>
      </c>
      <c r="E42" s="10">
        <v>7.4</v>
      </c>
      <c r="F42" s="21"/>
      <c r="G42" s="17">
        <f t="shared" si="0"/>
        <v>0</v>
      </c>
    </row>
    <row r="43" spans="1:7" x14ac:dyDescent="0.25">
      <c r="A43" s="7" t="s">
        <v>288</v>
      </c>
      <c r="B43" s="8" t="s">
        <v>289</v>
      </c>
      <c r="C43" s="9" t="s">
        <v>36</v>
      </c>
      <c r="D43" s="10">
        <v>255</v>
      </c>
      <c r="E43" s="10">
        <v>17.27</v>
      </c>
      <c r="F43" s="21"/>
      <c r="G43" s="17">
        <f t="shared" si="0"/>
        <v>0</v>
      </c>
    </row>
    <row r="44" spans="1:7" x14ac:dyDescent="0.25">
      <c r="A44" s="7" t="s">
        <v>290</v>
      </c>
      <c r="B44" s="8" t="s">
        <v>291</v>
      </c>
      <c r="C44" s="9" t="s">
        <v>43</v>
      </c>
      <c r="D44" s="10">
        <v>8</v>
      </c>
      <c r="E44" s="10">
        <v>8.39</v>
      </c>
      <c r="F44" s="21"/>
      <c r="G44" s="17">
        <f t="shared" si="0"/>
        <v>0</v>
      </c>
    </row>
    <row r="45" spans="1:7" x14ac:dyDescent="0.25">
      <c r="A45" s="7" t="s">
        <v>292</v>
      </c>
      <c r="B45" s="8" t="s">
        <v>293</v>
      </c>
      <c r="C45" s="9" t="s">
        <v>36</v>
      </c>
      <c r="D45" s="10">
        <v>2</v>
      </c>
      <c r="E45" s="10">
        <v>33.58</v>
      </c>
      <c r="F45" s="21"/>
      <c r="G45" s="17">
        <f t="shared" si="0"/>
        <v>0</v>
      </c>
    </row>
    <row r="46" spans="1:7" x14ac:dyDescent="0.25">
      <c r="A46" s="7" t="s">
        <v>294</v>
      </c>
      <c r="B46" s="8" t="s">
        <v>295</v>
      </c>
      <c r="C46" s="9" t="s">
        <v>43</v>
      </c>
      <c r="D46" s="10">
        <v>15</v>
      </c>
      <c r="E46" s="10">
        <v>63.09</v>
      </c>
      <c r="F46" s="21"/>
      <c r="G46" s="17">
        <f t="shared" si="0"/>
        <v>0</v>
      </c>
    </row>
    <row r="47" spans="1:7" x14ac:dyDescent="0.25">
      <c r="A47" s="7" t="s">
        <v>296</v>
      </c>
      <c r="B47" s="8" t="s">
        <v>297</v>
      </c>
      <c r="C47" s="9" t="s">
        <v>43</v>
      </c>
      <c r="D47" s="10">
        <v>25</v>
      </c>
      <c r="E47" s="10">
        <v>51.82</v>
      </c>
      <c r="F47" s="21"/>
      <c r="G47" s="17">
        <f t="shared" si="0"/>
        <v>0</v>
      </c>
    </row>
    <row r="48" spans="1:7" x14ac:dyDescent="0.25">
      <c r="A48" s="7" t="s">
        <v>127</v>
      </c>
      <c r="B48" s="8" t="s">
        <v>124</v>
      </c>
      <c r="C48" s="9" t="s">
        <v>14</v>
      </c>
      <c r="D48" s="10">
        <v>10.38</v>
      </c>
      <c r="E48" s="10">
        <v>9.5399999999999991</v>
      </c>
      <c r="F48" s="21"/>
      <c r="G48" s="17">
        <f t="shared" si="0"/>
        <v>0</v>
      </c>
    </row>
    <row r="49" spans="1:7" x14ac:dyDescent="0.25">
      <c r="A49" s="7" t="s">
        <v>298</v>
      </c>
      <c r="B49" s="8" t="s">
        <v>299</v>
      </c>
      <c r="C49" s="9" t="s">
        <v>14</v>
      </c>
      <c r="D49" s="10">
        <v>10.38</v>
      </c>
      <c r="E49" s="10">
        <v>49.34</v>
      </c>
      <c r="F49" s="21"/>
      <c r="G49" s="17">
        <f t="shared" si="0"/>
        <v>0</v>
      </c>
    </row>
    <row r="50" spans="1:7" x14ac:dyDescent="0.25">
      <c r="A50" s="7" t="s">
        <v>300</v>
      </c>
      <c r="B50" s="8" t="s">
        <v>301</v>
      </c>
      <c r="C50" s="9" t="s">
        <v>14</v>
      </c>
      <c r="D50" s="10">
        <v>10.38</v>
      </c>
      <c r="E50" s="10">
        <v>36.549999999999997</v>
      </c>
      <c r="F50" s="21"/>
      <c r="G50" s="17">
        <f t="shared" si="0"/>
        <v>0</v>
      </c>
    </row>
    <row r="51" spans="1:7" x14ac:dyDescent="0.25">
      <c r="A51" s="7" t="s">
        <v>302</v>
      </c>
      <c r="B51" s="8" t="s">
        <v>303</v>
      </c>
      <c r="C51" s="9" t="s">
        <v>14</v>
      </c>
      <c r="D51" s="10">
        <v>40</v>
      </c>
      <c r="E51" s="10">
        <v>17.43</v>
      </c>
      <c r="F51" s="21"/>
      <c r="G51" s="17">
        <f t="shared" si="0"/>
        <v>0</v>
      </c>
    </row>
    <row r="52" spans="1:7" x14ac:dyDescent="0.25">
      <c r="A52" s="7" t="s">
        <v>304</v>
      </c>
      <c r="B52" s="8" t="s">
        <v>305</v>
      </c>
      <c r="C52" s="9" t="s">
        <v>14</v>
      </c>
      <c r="D52" s="10">
        <v>12.54</v>
      </c>
      <c r="E52" s="10">
        <v>236.94</v>
      </c>
      <c r="F52" s="21"/>
      <c r="G52" s="17">
        <f t="shared" si="0"/>
        <v>0</v>
      </c>
    </row>
    <row r="53" spans="1:7" x14ac:dyDescent="0.25">
      <c r="A53" s="7" t="s">
        <v>136</v>
      </c>
      <c r="B53" s="8" t="s">
        <v>137</v>
      </c>
      <c r="C53" s="9" t="s">
        <v>36</v>
      </c>
      <c r="D53" s="10">
        <v>15.2</v>
      </c>
      <c r="E53" s="10">
        <v>29.26</v>
      </c>
      <c r="F53" s="21"/>
      <c r="G53" s="17">
        <f t="shared" si="0"/>
        <v>0</v>
      </c>
    </row>
    <row r="54" spans="1:7" x14ac:dyDescent="0.25">
      <c r="A54" s="7" t="s">
        <v>306</v>
      </c>
      <c r="B54" s="8" t="s">
        <v>307</v>
      </c>
      <c r="C54" s="9" t="s">
        <v>36</v>
      </c>
      <c r="D54" s="10">
        <v>3.3</v>
      </c>
      <c r="E54" s="10">
        <v>254.88</v>
      </c>
      <c r="F54" s="21"/>
      <c r="G54" s="17">
        <f t="shared" si="0"/>
        <v>0</v>
      </c>
    </row>
    <row r="55" spans="1:7" x14ac:dyDescent="0.25">
      <c r="A55" s="7" t="s">
        <v>308</v>
      </c>
      <c r="B55" s="8" t="s">
        <v>309</v>
      </c>
      <c r="C55" s="9" t="s">
        <v>14</v>
      </c>
      <c r="D55" s="10">
        <v>12.54</v>
      </c>
      <c r="E55" s="10">
        <v>43.12</v>
      </c>
      <c r="F55" s="21"/>
      <c r="G55" s="17">
        <f t="shared" si="0"/>
        <v>0</v>
      </c>
    </row>
    <row r="56" spans="1:7" x14ac:dyDescent="0.25">
      <c r="A56" s="7" t="s">
        <v>310</v>
      </c>
      <c r="B56" s="8" t="s">
        <v>311</v>
      </c>
      <c r="C56" s="9" t="s">
        <v>36</v>
      </c>
      <c r="D56" s="10">
        <v>21.8</v>
      </c>
      <c r="E56" s="10">
        <v>3.29</v>
      </c>
      <c r="F56" s="21"/>
      <c r="G56" s="17">
        <f t="shared" si="0"/>
        <v>0</v>
      </c>
    </row>
    <row r="57" spans="1:7" x14ac:dyDescent="0.25">
      <c r="A57" s="7" t="s">
        <v>312</v>
      </c>
      <c r="B57" s="8" t="s">
        <v>313</v>
      </c>
      <c r="C57" s="9" t="s">
        <v>36</v>
      </c>
      <c r="D57" s="10">
        <v>3.3</v>
      </c>
      <c r="E57" s="10">
        <v>4.12</v>
      </c>
      <c r="F57" s="21"/>
      <c r="G57" s="17">
        <f t="shared" si="0"/>
        <v>0</v>
      </c>
    </row>
    <row r="58" spans="1:7" x14ac:dyDescent="0.25">
      <c r="A58" s="7" t="s">
        <v>314</v>
      </c>
      <c r="B58" s="8" t="s">
        <v>315</v>
      </c>
      <c r="C58" s="9" t="s">
        <v>14</v>
      </c>
      <c r="D58" s="10">
        <v>12.54</v>
      </c>
      <c r="E58" s="10">
        <v>46.64</v>
      </c>
      <c r="F58" s="21"/>
      <c r="G58" s="17">
        <f t="shared" si="0"/>
        <v>0</v>
      </c>
    </row>
    <row r="59" spans="1:7" x14ac:dyDescent="0.25">
      <c r="A59" s="7" t="s">
        <v>316</v>
      </c>
      <c r="B59" s="8" t="s">
        <v>317</v>
      </c>
      <c r="C59" s="9" t="s">
        <v>14</v>
      </c>
      <c r="D59" s="10">
        <v>10.38</v>
      </c>
      <c r="E59" s="10">
        <v>34.700000000000003</v>
      </c>
      <c r="F59" s="21"/>
      <c r="G59" s="17">
        <f t="shared" si="0"/>
        <v>0</v>
      </c>
    </row>
    <row r="60" spans="1:7" x14ac:dyDescent="0.25">
      <c r="A60" s="7" t="s">
        <v>318</v>
      </c>
      <c r="B60" s="8" t="s">
        <v>319</v>
      </c>
      <c r="C60" s="9" t="s">
        <v>14</v>
      </c>
      <c r="D60" s="10">
        <v>10.38</v>
      </c>
      <c r="E60" s="10">
        <v>49.85</v>
      </c>
      <c r="F60" s="21"/>
      <c r="G60" s="17">
        <f t="shared" si="0"/>
        <v>0</v>
      </c>
    </row>
    <row r="61" spans="1:7" x14ac:dyDescent="0.25">
      <c r="A61" s="7" t="s">
        <v>320</v>
      </c>
      <c r="B61" s="8" t="s">
        <v>321</v>
      </c>
      <c r="C61" s="9" t="s">
        <v>14</v>
      </c>
      <c r="D61" s="10">
        <v>43.2</v>
      </c>
      <c r="E61" s="10">
        <v>57.46</v>
      </c>
      <c r="F61" s="21"/>
      <c r="G61" s="17">
        <f t="shared" si="0"/>
        <v>0</v>
      </c>
    </row>
    <row r="62" spans="1:7" x14ac:dyDescent="0.25">
      <c r="A62" s="7" t="s">
        <v>322</v>
      </c>
      <c r="B62" s="8" t="s">
        <v>323</v>
      </c>
      <c r="C62" s="9" t="s">
        <v>14</v>
      </c>
      <c r="D62" s="10">
        <v>43.2</v>
      </c>
      <c r="E62" s="10">
        <v>46.63</v>
      </c>
      <c r="F62" s="21"/>
      <c r="G62" s="17">
        <f t="shared" si="0"/>
        <v>0</v>
      </c>
    </row>
    <row r="63" spans="1:7" x14ac:dyDescent="0.25">
      <c r="A63" s="7" t="s">
        <v>324</v>
      </c>
      <c r="B63" s="8" t="s">
        <v>325</v>
      </c>
      <c r="C63" s="9" t="s">
        <v>14</v>
      </c>
      <c r="D63" s="10">
        <v>43.2</v>
      </c>
      <c r="E63" s="10">
        <v>50.56</v>
      </c>
      <c r="F63" s="21"/>
      <c r="G63" s="17">
        <f t="shared" si="0"/>
        <v>0</v>
      </c>
    </row>
    <row r="64" spans="1:7" x14ac:dyDescent="0.25">
      <c r="A64" s="7" t="s">
        <v>158</v>
      </c>
      <c r="B64" s="8" t="s">
        <v>159</v>
      </c>
      <c r="C64" s="9" t="s">
        <v>14</v>
      </c>
      <c r="D64" s="10">
        <v>96.4</v>
      </c>
      <c r="E64" s="10">
        <v>36.380000000000003</v>
      </c>
      <c r="F64" s="21"/>
      <c r="G64" s="17">
        <f t="shared" si="0"/>
        <v>0</v>
      </c>
    </row>
    <row r="65" spans="1:7" x14ac:dyDescent="0.25">
      <c r="A65" s="7" t="s">
        <v>326</v>
      </c>
      <c r="B65" s="8" t="s">
        <v>327</v>
      </c>
      <c r="C65" s="9" t="s">
        <v>14</v>
      </c>
      <c r="D65" s="10">
        <v>600</v>
      </c>
      <c r="E65" s="10">
        <v>27.33</v>
      </c>
      <c r="F65" s="21"/>
      <c r="G65" s="17">
        <f t="shared" si="0"/>
        <v>0</v>
      </c>
    </row>
    <row r="66" spans="1:7" x14ac:dyDescent="0.25">
      <c r="A66" s="7" t="s">
        <v>328</v>
      </c>
      <c r="B66" s="8" t="s">
        <v>329</v>
      </c>
      <c r="C66" s="9" t="s">
        <v>36</v>
      </c>
      <c r="D66" s="10">
        <v>12</v>
      </c>
      <c r="E66" s="10">
        <v>1046.1500000000001</v>
      </c>
      <c r="F66" s="21"/>
      <c r="G66" s="17">
        <f t="shared" si="0"/>
        <v>0</v>
      </c>
    </row>
    <row r="67" spans="1:7" x14ac:dyDescent="0.25">
      <c r="A67" s="7" t="s">
        <v>330</v>
      </c>
      <c r="B67" s="8" t="s">
        <v>26</v>
      </c>
      <c r="C67" s="9" t="s">
        <v>14</v>
      </c>
      <c r="D67" s="10">
        <v>318</v>
      </c>
      <c r="E67" s="10">
        <v>14.46</v>
      </c>
      <c r="F67" s="21"/>
      <c r="G67" s="17">
        <f t="shared" si="0"/>
        <v>0</v>
      </c>
    </row>
    <row r="68" spans="1:7" x14ac:dyDescent="0.25">
      <c r="A68" s="7" t="s">
        <v>331</v>
      </c>
      <c r="B68" s="8" t="s">
        <v>332</v>
      </c>
      <c r="C68" s="9" t="s">
        <v>14</v>
      </c>
      <c r="D68" s="10">
        <v>800</v>
      </c>
      <c r="E68" s="10">
        <v>1.46</v>
      </c>
      <c r="F68" s="21"/>
      <c r="G68" s="17">
        <f t="shared" si="0"/>
        <v>0</v>
      </c>
    </row>
    <row r="69" spans="1:7" x14ac:dyDescent="0.25">
      <c r="A69" s="7" t="s">
        <v>333</v>
      </c>
      <c r="B69" s="8" t="s">
        <v>334</v>
      </c>
      <c r="C69" s="9" t="s">
        <v>14</v>
      </c>
      <c r="D69" s="10">
        <v>170</v>
      </c>
      <c r="E69" s="10">
        <v>27.51</v>
      </c>
      <c r="F69" s="21"/>
      <c r="G69" s="17">
        <f t="shared" ref="G69:G90" si="1">TRUNC(F69*D69,2)</f>
        <v>0</v>
      </c>
    </row>
    <row r="70" spans="1:7" x14ac:dyDescent="0.25">
      <c r="A70" s="7" t="s">
        <v>335</v>
      </c>
      <c r="B70" s="8" t="s">
        <v>336</v>
      </c>
      <c r="C70" s="9" t="s">
        <v>43</v>
      </c>
      <c r="D70" s="10">
        <v>25</v>
      </c>
      <c r="E70" s="10">
        <v>117.99</v>
      </c>
      <c r="F70" s="21"/>
      <c r="G70" s="17">
        <f t="shared" si="1"/>
        <v>0</v>
      </c>
    </row>
    <row r="71" spans="1:7" x14ac:dyDescent="0.25">
      <c r="A71" s="7" t="s">
        <v>337</v>
      </c>
      <c r="B71" s="8" t="s">
        <v>338</v>
      </c>
      <c r="C71" s="9" t="s">
        <v>43</v>
      </c>
      <c r="D71" s="10">
        <v>25</v>
      </c>
      <c r="E71" s="10">
        <v>97.87</v>
      </c>
      <c r="F71" s="21"/>
      <c r="G71" s="17">
        <f t="shared" si="1"/>
        <v>0</v>
      </c>
    </row>
    <row r="72" spans="1:7" x14ac:dyDescent="0.25">
      <c r="A72" s="7" t="s">
        <v>339</v>
      </c>
      <c r="B72" s="8" t="s">
        <v>340</v>
      </c>
      <c r="C72" s="9" t="s">
        <v>43</v>
      </c>
      <c r="D72" s="10">
        <v>25</v>
      </c>
      <c r="E72" s="10">
        <v>133.72</v>
      </c>
      <c r="F72" s="21"/>
      <c r="G72" s="17">
        <f t="shared" si="1"/>
        <v>0</v>
      </c>
    </row>
    <row r="73" spans="1:7" x14ac:dyDescent="0.25">
      <c r="A73" s="7" t="s">
        <v>341</v>
      </c>
      <c r="B73" s="8" t="s">
        <v>342</v>
      </c>
      <c r="C73" s="9" t="s">
        <v>43</v>
      </c>
      <c r="D73" s="10">
        <v>25</v>
      </c>
      <c r="E73" s="10">
        <v>123.21</v>
      </c>
      <c r="F73" s="21"/>
      <c r="G73" s="17">
        <f t="shared" si="1"/>
        <v>0</v>
      </c>
    </row>
    <row r="74" spans="1:7" x14ac:dyDescent="0.25">
      <c r="A74" s="7" t="s">
        <v>343</v>
      </c>
      <c r="B74" s="8" t="s">
        <v>344</v>
      </c>
      <c r="C74" s="9" t="s">
        <v>43</v>
      </c>
      <c r="D74" s="10">
        <v>25</v>
      </c>
      <c r="E74" s="10">
        <v>80.13</v>
      </c>
      <c r="F74" s="21"/>
      <c r="G74" s="17">
        <f t="shared" si="1"/>
        <v>0</v>
      </c>
    </row>
    <row r="75" spans="1:7" x14ac:dyDescent="0.25">
      <c r="A75" s="7" t="s">
        <v>345</v>
      </c>
      <c r="B75" s="8" t="s">
        <v>346</v>
      </c>
      <c r="C75" s="9" t="s">
        <v>43</v>
      </c>
      <c r="D75" s="10">
        <v>25</v>
      </c>
      <c r="E75" s="10">
        <v>170.02</v>
      </c>
      <c r="F75" s="21"/>
      <c r="G75" s="17">
        <f t="shared" si="1"/>
        <v>0</v>
      </c>
    </row>
    <row r="76" spans="1:7" x14ac:dyDescent="0.25">
      <c r="A76" s="7" t="s">
        <v>347</v>
      </c>
      <c r="B76" s="8" t="s">
        <v>348</v>
      </c>
      <c r="C76" s="9" t="s">
        <v>43</v>
      </c>
      <c r="D76" s="10">
        <v>25</v>
      </c>
      <c r="E76" s="10">
        <v>202.71</v>
      </c>
      <c r="F76" s="21"/>
      <c r="G76" s="17">
        <f t="shared" si="1"/>
        <v>0</v>
      </c>
    </row>
    <row r="77" spans="1:7" x14ac:dyDescent="0.25">
      <c r="A77" s="7" t="s">
        <v>349</v>
      </c>
      <c r="B77" s="8" t="s">
        <v>350</v>
      </c>
      <c r="C77" s="9" t="s">
        <v>43</v>
      </c>
      <c r="D77" s="10">
        <v>25</v>
      </c>
      <c r="E77" s="10">
        <v>218.89</v>
      </c>
      <c r="F77" s="21"/>
      <c r="G77" s="17">
        <f t="shared" si="1"/>
        <v>0</v>
      </c>
    </row>
    <row r="78" spans="1:7" x14ac:dyDescent="0.25">
      <c r="A78" s="7" t="s">
        <v>351</v>
      </c>
      <c r="B78" s="8" t="s">
        <v>352</v>
      </c>
      <c r="C78" s="9" t="s">
        <v>43</v>
      </c>
      <c r="D78" s="10">
        <v>10</v>
      </c>
      <c r="E78" s="10">
        <v>2557.83</v>
      </c>
      <c r="F78" s="21"/>
      <c r="G78" s="17">
        <f t="shared" si="1"/>
        <v>0</v>
      </c>
    </row>
    <row r="79" spans="1:7" x14ac:dyDescent="0.25">
      <c r="A79" s="7" t="s">
        <v>353</v>
      </c>
      <c r="B79" s="8" t="s">
        <v>354</v>
      </c>
      <c r="C79" s="9" t="s">
        <v>36</v>
      </c>
      <c r="D79" s="10">
        <v>45</v>
      </c>
      <c r="E79" s="10">
        <v>228.45</v>
      </c>
      <c r="F79" s="21"/>
      <c r="G79" s="17">
        <f t="shared" si="1"/>
        <v>0</v>
      </c>
    </row>
    <row r="80" spans="1:7" x14ac:dyDescent="0.25">
      <c r="A80" s="7" t="s">
        <v>355</v>
      </c>
      <c r="B80" s="8" t="s">
        <v>356</v>
      </c>
      <c r="C80" s="9" t="s">
        <v>36</v>
      </c>
      <c r="D80" s="10">
        <v>45</v>
      </c>
      <c r="E80" s="10">
        <v>229.74</v>
      </c>
      <c r="F80" s="21"/>
      <c r="G80" s="17">
        <f t="shared" si="1"/>
        <v>0</v>
      </c>
    </row>
    <row r="81" spans="1:7" x14ac:dyDescent="0.25">
      <c r="A81" s="7" t="s">
        <v>181</v>
      </c>
      <c r="B81" s="8" t="s">
        <v>182</v>
      </c>
      <c r="C81" s="9" t="s">
        <v>36</v>
      </c>
      <c r="D81" s="10">
        <v>20</v>
      </c>
      <c r="E81" s="10">
        <v>131.25</v>
      </c>
      <c r="F81" s="21"/>
      <c r="G81" s="17">
        <f t="shared" si="1"/>
        <v>0</v>
      </c>
    </row>
    <row r="82" spans="1:7" x14ac:dyDescent="0.25">
      <c r="A82" s="7" t="s">
        <v>357</v>
      </c>
      <c r="B82" s="8" t="s">
        <v>358</v>
      </c>
      <c r="C82" s="9" t="s">
        <v>36</v>
      </c>
      <c r="D82" s="10">
        <v>40</v>
      </c>
      <c r="E82" s="10">
        <v>35.36</v>
      </c>
      <c r="F82" s="21"/>
      <c r="G82" s="17">
        <f t="shared" si="1"/>
        <v>0</v>
      </c>
    </row>
    <row r="83" spans="1:7" x14ac:dyDescent="0.25">
      <c r="A83" s="7" t="s">
        <v>359</v>
      </c>
      <c r="B83" s="8" t="s">
        <v>360</v>
      </c>
      <c r="C83" s="9" t="s">
        <v>17</v>
      </c>
      <c r="D83" s="10">
        <v>22.12</v>
      </c>
      <c r="E83" s="10">
        <v>280.45999999999998</v>
      </c>
      <c r="F83" s="21"/>
      <c r="G83" s="17">
        <f t="shared" si="1"/>
        <v>0</v>
      </c>
    </row>
    <row r="84" spans="1:7" x14ac:dyDescent="0.25">
      <c r="A84" s="7" t="s">
        <v>361</v>
      </c>
      <c r="B84" s="8" t="s">
        <v>362</v>
      </c>
      <c r="C84" s="9" t="s">
        <v>43</v>
      </c>
      <c r="D84" s="10">
        <v>91</v>
      </c>
      <c r="E84" s="10">
        <v>35.71</v>
      </c>
      <c r="F84" s="21"/>
      <c r="G84" s="17">
        <f t="shared" si="1"/>
        <v>0</v>
      </c>
    </row>
    <row r="85" spans="1:7" x14ac:dyDescent="0.25">
      <c r="A85" s="7" t="s">
        <v>363</v>
      </c>
      <c r="B85" s="8" t="s">
        <v>364</v>
      </c>
      <c r="C85" s="9" t="s">
        <v>14</v>
      </c>
      <c r="D85" s="10">
        <v>90</v>
      </c>
      <c r="E85" s="10">
        <v>3.03</v>
      </c>
      <c r="F85" s="21"/>
      <c r="G85" s="17">
        <f t="shared" si="1"/>
        <v>0</v>
      </c>
    </row>
    <row r="86" spans="1:7" x14ac:dyDescent="0.25">
      <c r="A86" s="7" t="s">
        <v>365</v>
      </c>
      <c r="B86" s="8" t="s">
        <v>366</v>
      </c>
      <c r="C86" s="9" t="s">
        <v>17</v>
      </c>
      <c r="D86" s="10">
        <v>72.900000000000006</v>
      </c>
      <c r="E86" s="10">
        <v>357.1</v>
      </c>
      <c r="F86" s="21"/>
      <c r="G86" s="17">
        <f t="shared" si="1"/>
        <v>0</v>
      </c>
    </row>
    <row r="87" spans="1:7" x14ac:dyDescent="0.25">
      <c r="A87" s="7" t="s">
        <v>367</v>
      </c>
      <c r="B87" s="8" t="s">
        <v>368</v>
      </c>
      <c r="C87" s="9" t="s">
        <v>14</v>
      </c>
      <c r="D87" s="10">
        <v>318</v>
      </c>
      <c r="E87" s="10">
        <v>73.25</v>
      </c>
      <c r="F87" s="21"/>
      <c r="G87" s="17">
        <f t="shared" si="1"/>
        <v>0</v>
      </c>
    </row>
    <row r="88" spans="1:7" x14ac:dyDescent="0.25">
      <c r="A88" s="7" t="s">
        <v>369</v>
      </c>
      <c r="B88" s="8" t="s">
        <v>370</v>
      </c>
      <c r="C88" s="9" t="s">
        <v>14</v>
      </c>
      <c r="D88" s="10">
        <v>318</v>
      </c>
      <c r="E88" s="10">
        <v>16.559999999999999</v>
      </c>
      <c r="F88" s="21"/>
      <c r="G88" s="17">
        <f t="shared" si="1"/>
        <v>0</v>
      </c>
    </row>
    <row r="89" spans="1:7" x14ac:dyDescent="0.25">
      <c r="A89" s="7" t="s">
        <v>371</v>
      </c>
      <c r="B89" s="8" t="s">
        <v>372</v>
      </c>
      <c r="C89" s="9" t="s">
        <v>43</v>
      </c>
      <c r="D89" s="10">
        <v>31</v>
      </c>
      <c r="E89" s="10">
        <v>911.13</v>
      </c>
      <c r="F89" s="21"/>
      <c r="G89" s="17">
        <f t="shared" si="1"/>
        <v>0</v>
      </c>
    </row>
    <row r="90" spans="1:7" x14ac:dyDescent="0.25">
      <c r="A90" s="7" t="s">
        <v>373</v>
      </c>
      <c r="B90" s="8" t="s">
        <v>374</v>
      </c>
      <c r="C90" s="9" t="s">
        <v>36</v>
      </c>
      <c r="D90" s="10">
        <v>100</v>
      </c>
      <c r="E90" s="10">
        <v>11.03</v>
      </c>
      <c r="F90" s="21"/>
      <c r="G90" s="17">
        <f t="shared" si="1"/>
        <v>0</v>
      </c>
    </row>
    <row r="91" spans="1:7" x14ac:dyDescent="0.25">
      <c r="A91" s="7"/>
      <c r="B91" s="8"/>
      <c r="C91" s="9"/>
      <c r="D91" s="10"/>
      <c r="E91" s="10"/>
      <c r="F91" s="11" t="s">
        <v>8</v>
      </c>
      <c r="G91" s="12">
        <f>SUM(G5:G90)</f>
        <v>0</v>
      </c>
    </row>
  </sheetData>
  <sheetProtection algorithmName="SHA-512" hashValue="yP+M+Hw4kxvxNJPFcZ+9STIko+QU76h541m3Cnhfz9R61SpO1AnXtTBxhWhNhRidycy6VOZcldbofYmBpsT+VA==" saltValue="dhOM7WKo2C9yUU+yA366dA==" spinCount="100000" sheet="1" objects="1" scenarios="1"/>
  <conditionalFormatting sqref="F5:F9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0" xr:uid="{891EF368-9F63-458D-912B-D3B98C45AEED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2026-01-12T12:57:33Z</dcterms:modified>
</cp:coreProperties>
</file>